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TARIFF-2026-27\Annexures\"/>
    </mc:Choice>
  </mc:AlternateContent>
  <bookViews>
    <workbookView xWindow="0" yWindow="0" windowWidth="28800" windowHeight="11235" firstSheet="5" activeTab="7"/>
  </bookViews>
  <sheets>
    <sheet name="Annexure-05 R&amp;M-O&amp;M wing" sheetId="1" r:id="rId1"/>
    <sheet name="Annexure-06 R&amp;M-Telecom wing" sheetId="2" r:id="rId2"/>
    <sheet name="Annexure-07 R&amp;M-Civil wing" sheetId="3" r:id="rId3"/>
    <sheet name="Annexure-08 R&amp;M-IT " sheetId="4" r:id="rId4"/>
    <sheet name="Annexure-11 Capex-Telcom" sheetId="5" r:id="rId5"/>
    <sheet name="Annexure-10 Capex-O&amp;M" sheetId="6" r:id="rId6"/>
    <sheet name="Annexure-12 Capex-IT" sheetId="7" r:id="rId7"/>
    <sheet name="Annexure-13 Capex-Civil" sheetId="8" r:id="rId8"/>
    <sheet name="Annexure-09 CAPEX-PROJECT" sheetId="10" r:id="rId9"/>
  </sheets>
  <definedNames>
    <definedName name="_xlnm._FilterDatabase" localSheetId="8" hidden="1">'Annexure-09 CAPEX-PROJECT'!$A$2:$X$183</definedName>
    <definedName name="_xlnm.Print_Area" localSheetId="0">'Annexure-05 R&amp;M-O&amp;M wing'!$A$1:$F$225</definedName>
    <definedName name="_xlnm.Print_Area" localSheetId="8">'Annexure-09 CAPEX-PROJECT'!$A$1:$F$155</definedName>
    <definedName name="_xlnm.Print_Titles" localSheetId="0">'Annexure-05 R&amp;M-O&amp;M wing'!$2:$5</definedName>
    <definedName name="_xlnm.Print_Titles" localSheetId="8">'Annexure-09 CAPEX-PROJECT'!$2:$4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3" i="10" l="1"/>
  <c r="E93" i="10"/>
  <c r="D93" i="10"/>
  <c r="D64" i="10"/>
  <c r="E6" i="10" l="1"/>
  <c r="E155" i="10" s="1"/>
  <c r="E7" i="10"/>
  <c r="E8" i="10"/>
  <c r="E9" i="10"/>
  <c r="E10" i="10"/>
  <c r="E11" i="10"/>
  <c r="E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D50" i="10"/>
  <c r="E50" i="10"/>
  <c r="F50" i="10"/>
  <c r="E51" i="10"/>
  <c r="E52" i="10"/>
  <c r="E53" i="10"/>
  <c r="E54" i="10"/>
  <c r="E55" i="10"/>
  <c r="E56" i="10"/>
  <c r="E57" i="10"/>
  <c r="E58" i="10"/>
  <c r="E59" i="10"/>
  <c r="E60" i="10"/>
  <c r="E61" i="10"/>
  <c r="E62" i="10"/>
  <c r="D63" i="10"/>
  <c r="D155" i="10" s="1"/>
  <c r="K155" i="10" s="1"/>
  <c r="E63" i="10"/>
  <c r="F63" i="10"/>
  <c r="E64" i="10"/>
  <c r="F64" i="10"/>
  <c r="E65" i="10"/>
  <c r="E66" i="10"/>
  <c r="E67" i="10"/>
  <c r="E68" i="10"/>
  <c r="E69" i="10"/>
  <c r="E70" i="10"/>
  <c r="E71" i="10"/>
  <c r="D72" i="10"/>
  <c r="E72" i="10" s="1"/>
  <c r="F72" i="10"/>
  <c r="D73" i="10"/>
  <c r="E73" i="10"/>
  <c r="F73" i="10"/>
  <c r="D74" i="10"/>
  <c r="E74" i="10"/>
  <c r="F74" i="10"/>
  <c r="E75" i="10"/>
  <c r="E76" i="10"/>
  <c r="E77" i="10"/>
  <c r="E78" i="10"/>
  <c r="F78" i="10"/>
  <c r="E79" i="10"/>
  <c r="C80" i="10"/>
  <c r="D80" i="10"/>
  <c r="E80" i="10"/>
  <c r="F80" i="10"/>
  <c r="E81" i="10"/>
  <c r="E82" i="10"/>
  <c r="F82" i="10"/>
  <c r="E83" i="10"/>
  <c r="J83" i="10"/>
  <c r="E84" i="10"/>
  <c r="E85" i="10"/>
  <c r="E86" i="10"/>
  <c r="E87" i="10"/>
  <c r="E88" i="10"/>
  <c r="E89" i="10"/>
  <c r="E90" i="10"/>
  <c r="E91" i="10"/>
  <c r="E92" i="10"/>
  <c r="C93" i="10"/>
  <c r="E95" i="10"/>
  <c r="E96" i="10"/>
  <c r="E97" i="10"/>
  <c r="E98" i="10"/>
  <c r="E99" i="10"/>
  <c r="E100" i="10"/>
  <c r="E101" i="10"/>
  <c r="E102" i="10"/>
  <c r="E103" i="10"/>
  <c r="E104" i="10"/>
  <c r="E105" i="10"/>
  <c r="E106" i="10"/>
  <c r="E107" i="10"/>
  <c r="E108" i="10"/>
  <c r="E109" i="10"/>
  <c r="E110" i="10"/>
  <c r="E111" i="10"/>
  <c r="E112" i="10"/>
  <c r="E113" i="10"/>
  <c r="E114" i="10"/>
  <c r="E115" i="10"/>
  <c r="C116" i="10"/>
  <c r="C155" i="10" s="1"/>
  <c r="D116" i="10"/>
  <c r="E116" i="10"/>
  <c r="F116" i="10"/>
  <c r="G116" i="10"/>
  <c r="H116" i="10"/>
  <c r="E118" i="10"/>
  <c r="E119" i="10"/>
  <c r="E120" i="10"/>
  <c r="E121" i="10"/>
  <c r="E122" i="10"/>
  <c r="E154" i="10" s="1"/>
  <c r="E123" i="10"/>
  <c r="E124" i="10"/>
  <c r="E125" i="10"/>
  <c r="E126" i="10"/>
  <c r="E127" i="10"/>
  <c r="E128" i="10"/>
  <c r="E129" i="10"/>
  <c r="E130" i="10"/>
  <c r="E131" i="10"/>
  <c r="E132" i="10"/>
  <c r="E133" i="10"/>
  <c r="E134" i="10"/>
  <c r="E135" i="10"/>
  <c r="E136" i="10"/>
  <c r="E137" i="10"/>
  <c r="E138" i="10"/>
  <c r="E139" i="10"/>
  <c r="E140" i="10"/>
  <c r="E141" i="10"/>
  <c r="E142" i="10"/>
  <c r="E143" i="10"/>
  <c r="E144" i="10"/>
  <c r="E145" i="10"/>
  <c r="E146" i="10"/>
  <c r="E147" i="10"/>
  <c r="F147" i="10"/>
  <c r="F154" i="10" s="1"/>
  <c r="F155" i="10" s="1"/>
  <c r="E148" i="10"/>
  <c r="E149" i="10"/>
  <c r="E150" i="10"/>
  <c r="E151" i="10"/>
  <c r="E152" i="10"/>
  <c r="E153" i="10"/>
  <c r="C154" i="10"/>
  <c r="D154" i="10"/>
</calcChain>
</file>

<file path=xl/sharedStrings.xml><?xml version="1.0" encoding="utf-8"?>
<sst xmlns="http://schemas.openxmlformats.org/spreadsheetml/2006/main" count="932" uniqueCount="554">
  <si>
    <t>R&amp;M EXPENDITURE OF O&amp;M WING FOR FY 2026-27</t>
  </si>
  <si>
    <t>SL. NO</t>
  </si>
  <si>
    <t>ITEM DESCRIPTION</t>
  </si>
  <si>
    <t>NET MATERIALS  REQUIREMENT  (FY 26-27)</t>
  </si>
  <si>
    <t>Unit</t>
  </si>
  <si>
    <t>Circuit Breaker</t>
  </si>
  <si>
    <t>220 KV</t>
  </si>
  <si>
    <t>Nos.</t>
  </si>
  <si>
    <t>132 KV</t>
  </si>
  <si>
    <t>33 KV</t>
  </si>
  <si>
    <t>C.T.</t>
  </si>
  <si>
    <t xml:space="preserve">                     -   </t>
  </si>
  <si>
    <t>400 KV (0.2 class)</t>
  </si>
  <si>
    <t>2.1.1</t>
  </si>
  <si>
    <t>2000-1000-500/1-1-1-1-1</t>
  </si>
  <si>
    <t>220 KV (0.2 class)</t>
  </si>
  <si>
    <t>2.2.1</t>
  </si>
  <si>
    <t>1200-600-300/1-1-1-1</t>
  </si>
  <si>
    <t>132KV (0.2 class)</t>
  </si>
  <si>
    <t>2.3.1</t>
  </si>
  <si>
    <t>800-400-200/1-1-1-1</t>
  </si>
  <si>
    <t>2.3.2</t>
  </si>
  <si>
    <t>400-200-100/1-1-1</t>
  </si>
  <si>
    <t>33 KV (0.2s class)</t>
  </si>
  <si>
    <t>2.4.1</t>
  </si>
  <si>
    <t>1200-600-300/1-1-1</t>
  </si>
  <si>
    <t>2.4.2</t>
  </si>
  <si>
    <t>800-400-200/1-1-1</t>
  </si>
  <si>
    <t>2.4.3</t>
  </si>
  <si>
    <t>600-300-150/1-1-1</t>
  </si>
  <si>
    <t>P.T./ CVT (0.2 Class)</t>
  </si>
  <si>
    <t>400kV CVT</t>
  </si>
  <si>
    <t>132 KV PT</t>
  </si>
  <si>
    <t>33 KV PT (0.2 Class)</t>
  </si>
  <si>
    <t>Surge Arrestor with surge counter(Porcelain Housing)</t>
  </si>
  <si>
    <t>400 KV</t>
  </si>
  <si>
    <t>Post Insulator</t>
  </si>
  <si>
    <t xml:space="preserve">Three stack PI for 400KV </t>
  </si>
  <si>
    <t xml:space="preserve">Single Stack PI for 33KV </t>
  </si>
  <si>
    <t>Isolator</t>
  </si>
  <si>
    <t>400 KV ISOLATOR</t>
  </si>
  <si>
    <t>6.1.1</t>
  </si>
  <si>
    <t>400 KV SI Double - Break with E/S , 3150 A</t>
  </si>
  <si>
    <t>6.1.2</t>
  </si>
  <si>
    <t>400 KV SI Double - Break without E/S , 3150 A</t>
  </si>
  <si>
    <t>220 KV ISOLATOR</t>
  </si>
  <si>
    <t>6.2.1</t>
  </si>
  <si>
    <t>220KV SI With E/S, 2000A</t>
  </si>
  <si>
    <t>6.2.2</t>
  </si>
  <si>
    <t>220 KV DI Double break with E/S, 2000A</t>
  </si>
  <si>
    <t>6.2.3</t>
  </si>
  <si>
    <t>220KV SI with E/S, 1200A</t>
  </si>
  <si>
    <t>132 KV ISOLATOR</t>
  </si>
  <si>
    <t>6.3.1</t>
  </si>
  <si>
    <t>132 KV Double Isolator</t>
  </si>
  <si>
    <t xml:space="preserve"> with E/S,1250A</t>
  </si>
  <si>
    <t>6.3.2</t>
  </si>
  <si>
    <t xml:space="preserve"> with E/S, 2000A</t>
  </si>
  <si>
    <t>33 KV ISOLATOR</t>
  </si>
  <si>
    <t>6.4.1</t>
  </si>
  <si>
    <t>33 KV SI W/O E/S, 1250A</t>
  </si>
  <si>
    <t>6.4.2</t>
  </si>
  <si>
    <t>33 KV Double Isolator with E/S, 1250A</t>
  </si>
  <si>
    <t>6.4.3</t>
  </si>
  <si>
    <t>33 KV Double Isolator withOUT E/S, 1250A</t>
  </si>
  <si>
    <t>6.4.4</t>
  </si>
  <si>
    <t>33 KV Double Isolator with E/S, 2000A</t>
  </si>
  <si>
    <t>6.4.5</t>
  </si>
  <si>
    <t>33 KV Double Isolator</t>
  </si>
  <si>
    <t xml:space="preserve"> W/O E/S,2000A</t>
  </si>
  <si>
    <t>6.4.6</t>
  </si>
  <si>
    <t>33 kV Beam Mounted</t>
  </si>
  <si>
    <t>isolator, 2000A</t>
  </si>
  <si>
    <t>6.4.7</t>
  </si>
  <si>
    <t>33 KV Beam Mounted Isolator 1250 A</t>
  </si>
  <si>
    <t>Relays</t>
  </si>
  <si>
    <t>Numerical DP</t>
  </si>
  <si>
    <t>Control Cable (Unarmoured)</t>
  </si>
  <si>
    <t>2 Core 2.5 mm2</t>
  </si>
  <si>
    <t>KM</t>
  </si>
  <si>
    <t>3 Core 2.5 mm2</t>
  </si>
  <si>
    <t>4 Core 2.5 mm2</t>
  </si>
  <si>
    <t>4 Core 4 mm2</t>
  </si>
  <si>
    <t>7 Core 2.5 mm2</t>
  </si>
  <si>
    <t>9 Core 2.5 mm2</t>
  </si>
  <si>
    <t>10 Core 2.5 mm2</t>
  </si>
  <si>
    <t>12 Core 2.5 mm2</t>
  </si>
  <si>
    <t>19 Core 2.5 mm2</t>
  </si>
  <si>
    <t>Power Cable</t>
  </si>
  <si>
    <t>Power Cable (3 1/2 core, 300 mm2)</t>
  </si>
  <si>
    <t>Power Cable (3 1/2 core, 185 mm2)</t>
  </si>
  <si>
    <t>Power Cable (31/2,core,120mm2)</t>
  </si>
  <si>
    <t>Power Cable (3 1/2 core, 95 mm2)</t>
  </si>
  <si>
    <t>Power Cable (3 1/2 core, 25 mm2)</t>
  </si>
  <si>
    <t>Power Cable (1  core, 1000 mm2)</t>
  </si>
  <si>
    <t>Insulator</t>
  </si>
  <si>
    <t>Polymer Long Rod</t>
  </si>
  <si>
    <t>10.1.1</t>
  </si>
  <si>
    <t xml:space="preserve">160 KN L/R Silicon Rubber (220 KV)(String) </t>
  </si>
  <si>
    <t>10.1.2</t>
  </si>
  <si>
    <t>90KN L/R Silicon Rubber (220 KV)</t>
  </si>
  <si>
    <t>10.1.3</t>
  </si>
  <si>
    <t>120KN L/R Silicon Rubber (132 KV)</t>
  </si>
  <si>
    <t>10.1.4</t>
  </si>
  <si>
    <t>90KN L/R Silicon Rubber (132 KV)</t>
  </si>
  <si>
    <t>Porcelain Long Rod</t>
  </si>
  <si>
    <t>10.2.1</t>
  </si>
  <si>
    <t>160 KN L/R Porcelain Insulator (400 KV) string</t>
  </si>
  <si>
    <t>10.2.2</t>
  </si>
  <si>
    <t>120 kN Porcelain   LR (400 KV) string</t>
  </si>
  <si>
    <t>10.2.3</t>
  </si>
  <si>
    <t>160 KN L/R Porcelain Insulator (220 KV) string</t>
  </si>
  <si>
    <t>10.2.4</t>
  </si>
  <si>
    <t>90 KN Porcelain Long Rod Insulator(220KV) string</t>
  </si>
  <si>
    <t>10.2.5</t>
  </si>
  <si>
    <t>120KN L/R Porcelain Insulator (132 KV) string</t>
  </si>
  <si>
    <t>10.2.6</t>
  </si>
  <si>
    <t>90KN L/R Porcelain Insulator (132 KV) string</t>
  </si>
  <si>
    <t>Porcelain Antifog Disc Insulator</t>
  </si>
  <si>
    <t>10.3.1</t>
  </si>
  <si>
    <t>160 KN Porcelain disc Insulator (Antifog)</t>
  </si>
  <si>
    <t>10.3.2</t>
  </si>
  <si>
    <t>120KN Porcelain Insulator (Antifog)</t>
  </si>
  <si>
    <t>10.3.3</t>
  </si>
  <si>
    <t>90 KN Porcelain Insulator (Antifog)</t>
  </si>
  <si>
    <t>Conductor</t>
  </si>
  <si>
    <t>ACSR Panther</t>
  </si>
  <si>
    <t>ACSR Zebra</t>
  </si>
  <si>
    <t>ACSR Moose</t>
  </si>
  <si>
    <t>GI earth wire</t>
  </si>
  <si>
    <t>Single Suspension H/W Fitting</t>
  </si>
  <si>
    <t>For ACSR Panther</t>
  </si>
  <si>
    <t>For ACSR Zebra</t>
  </si>
  <si>
    <t>For ACSR Moose</t>
  </si>
  <si>
    <t>For AAAC panther</t>
  </si>
  <si>
    <t>For AAAC Zebra</t>
  </si>
  <si>
    <t>Double Suspension H/W Fitting</t>
  </si>
  <si>
    <t>For AAAC Moose</t>
  </si>
  <si>
    <t>Single Tension H/W Fitting</t>
  </si>
  <si>
    <t>For AAAC Panther</t>
  </si>
  <si>
    <t>For Earth Wire</t>
  </si>
  <si>
    <t>Double Tension H/W Fitting</t>
  </si>
  <si>
    <t>Mid Span Joint</t>
  </si>
  <si>
    <t>For ACSR  Moose</t>
  </si>
  <si>
    <t>Vibration Damper</t>
  </si>
  <si>
    <t>AAAC Panther</t>
  </si>
  <si>
    <t xml:space="preserve">Battery &amp; Charger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</si>
  <si>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Battery Set 220V, 350 AH (Plante type)</t>
  </si>
  <si>
    <t>Set</t>
  </si>
  <si>
    <t>Battery Charger (Thyristor Controlled) suitable for above battery set with dropper diode</t>
  </si>
  <si>
    <t>Tower Structure</t>
  </si>
  <si>
    <t>OA with stubs</t>
  </si>
  <si>
    <t>a</t>
  </si>
  <si>
    <t>(+3) extn to OA</t>
  </si>
  <si>
    <t>b</t>
  </si>
  <si>
    <t>(+6) extn to OA</t>
  </si>
  <si>
    <t>c</t>
  </si>
  <si>
    <t>(+9) extn to OA</t>
  </si>
  <si>
    <t>OB with stubs</t>
  </si>
  <si>
    <t>(+3) extn to OB</t>
  </si>
  <si>
    <t>(+6) extn to OB</t>
  </si>
  <si>
    <t>OC with stubs</t>
  </si>
  <si>
    <t>(+3) extn to OC</t>
  </si>
  <si>
    <t>(+6) extn to OC</t>
  </si>
  <si>
    <t>(+15) extn to OC</t>
  </si>
  <si>
    <t>PA with stubs</t>
  </si>
  <si>
    <t>(+3) extn to PA</t>
  </si>
  <si>
    <t>(+6) extn to PA</t>
  </si>
  <si>
    <t>PB with stubs</t>
  </si>
  <si>
    <t>(+3) extn to PB</t>
  </si>
  <si>
    <t>(+6) extn to PB</t>
  </si>
  <si>
    <t>PC with stubs</t>
  </si>
  <si>
    <t>(+3) extn to PC</t>
  </si>
  <si>
    <t>(+6) extn to PC</t>
  </si>
  <si>
    <t>UR with Stubs</t>
  </si>
  <si>
    <t>(+6) extn to UR</t>
  </si>
  <si>
    <t>DA Type for 400 kV with Stubs</t>
  </si>
  <si>
    <t>(+3) extn to DA</t>
  </si>
  <si>
    <t>DB Type for 400 kV with Stubs</t>
  </si>
  <si>
    <t>(+3) extn to DB</t>
  </si>
  <si>
    <t>(+6) extn to DB</t>
  </si>
  <si>
    <t>DD Type for 400 kV with Stubs</t>
  </si>
  <si>
    <t>(+3) extn to DC</t>
  </si>
  <si>
    <t>(+6) extn to DC</t>
  </si>
  <si>
    <t xml:space="preserve">Total Weight of Tower Structure </t>
  </si>
  <si>
    <t>MT</t>
  </si>
  <si>
    <t>GI Angle</t>
  </si>
  <si>
    <t>45x45x5 MM</t>
  </si>
  <si>
    <t xml:space="preserve">                               -   </t>
  </si>
  <si>
    <t>50X50X6 MM</t>
  </si>
  <si>
    <t>65X65X6 MM</t>
  </si>
  <si>
    <t>75X75X6 MM</t>
  </si>
  <si>
    <t xml:space="preserve">Total GI Angle </t>
  </si>
  <si>
    <t>Nut &amp; Bolt including Store Stock for tower structure</t>
  </si>
  <si>
    <t>16 x 35 mm</t>
  </si>
  <si>
    <t>16 x 40 mm</t>
  </si>
  <si>
    <t>16 x 45 mm</t>
  </si>
  <si>
    <t>16 x 50 mm</t>
  </si>
  <si>
    <t>16 x 55 mm</t>
  </si>
  <si>
    <t>16 x 60 mm</t>
  </si>
  <si>
    <t>Total(Nut &amp; Bolt)  in MT</t>
  </si>
  <si>
    <t>132 KV Structures</t>
  </si>
  <si>
    <t>PI Structure</t>
  </si>
  <si>
    <t>Total for Substation Structure ( in MT)</t>
  </si>
  <si>
    <t>Station Transformer</t>
  </si>
  <si>
    <t>250 KVA, 33/ 0.4 KV</t>
  </si>
  <si>
    <t>500 KVA, 33/ 0.4 KV</t>
  </si>
  <si>
    <t>1000 KVA, 33/ 0.4 KV</t>
  </si>
  <si>
    <t>UG EHT Cable Jointing Kits</t>
  </si>
  <si>
    <r>
      <t xml:space="preserve">Termination  kit </t>
    </r>
    <r>
      <rPr>
        <sz val="11"/>
        <color theme="1"/>
        <rFont val="Calibri"/>
        <family val="2"/>
      </rPr>
      <t>suitable for 132 KV, 1 core, 630 mm2 Copper UG Cable &amp; Link Box connection with 240sqmm 1 core XLPE Bonding Cable</t>
    </r>
  </si>
  <si>
    <t>33KV Termination Kit UG Cable</t>
  </si>
  <si>
    <t>132 KV Link box with SVL</t>
  </si>
  <si>
    <t xml:space="preserve">Cable End Terminator ( CET) 132 KV </t>
  </si>
  <si>
    <t>Transformer Oil</t>
  </si>
  <si>
    <t>KL</t>
  </si>
  <si>
    <t>SF6 Gas Cylinder (50 KG Each)</t>
  </si>
  <si>
    <t xml:space="preserve"> Nos. </t>
  </si>
  <si>
    <t xml:space="preserve">Renovation Works in Grid Substations </t>
  </si>
  <si>
    <t>Replacement of Old &amp; Defective equipments</t>
  </si>
  <si>
    <t xml:space="preserve"> L.S. </t>
  </si>
  <si>
    <t>Bus Augmentation</t>
  </si>
  <si>
    <t xml:space="preserve">Switchyard Re-metalling </t>
  </si>
  <si>
    <t>Illumination</t>
  </si>
  <si>
    <t>Renovation of Earthing System</t>
  </si>
  <si>
    <t>Painting of Equipments</t>
  </si>
  <si>
    <t>Repair of Boundary Walls &amp; Fencing</t>
  </si>
  <si>
    <t>Repair of Approach roads</t>
  </si>
  <si>
    <t xml:space="preserve">Cable Trenches &amp; Drainage system </t>
  </si>
  <si>
    <t>Earthpit maintenance</t>
  </si>
  <si>
    <t>One time Grass cleaning and AMC to maintain cleanliness</t>
  </si>
  <si>
    <t>Control room building and store maintenance for minor works</t>
  </si>
  <si>
    <t>Renovation Works in EHT Lines</t>
  </si>
  <si>
    <t>Revetment</t>
  </si>
  <si>
    <t>Couping</t>
  </si>
  <si>
    <t>Tower Earthing</t>
  </si>
  <si>
    <t>Painting and Replacement of Angles, Conductors, Insulators, Clamps &amp; Connectors etc.</t>
  </si>
  <si>
    <t>jumper checking, tightnening and replacement</t>
  </si>
  <si>
    <t>clearance of the line corridor</t>
  </si>
  <si>
    <t>AI based line patroling</t>
  </si>
  <si>
    <t>Stub repairing</t>
  </si>
  <si>
    <t>Miscellaneous</t>
  </si>
  <si>
    <t>Transformer Fire Fighting Protection for  Transformers</t>
  </si>
  <si>
    <t>Misc expenses for portable genarator set,insulator detection test kit</t>
  </si>
  <si>
    <t xml:space="preserve">AMC of Energy Metering Systems </t>
  </si>
  <si>
    <t>AMC of GPS based Synchronising Equipment</t>
  </si>
  <si>
    <t>AMC of cranes and lift</t>
  </si>
  <si>
    <t xml:space="preserve">SAS AMC Fees </t>
  </si>
  <si>
    <t>Sanitation</t>
  </si>
  <si>
    <t>Reconditioning of 20MVA, 40MVA &amp; 100MVA  power trfs.</t>
  </si>
  <si>
    <t>Insepection Fees</t>
  </si>
  <si>
    <t>Safety shoe, jacket, harness, helmet</t>
  </si>
  <si>
    <t xml:space="preserve">Engagement of Security personnel </t>
  </si>
  <si>
    <t>Jhulla &amp; Tower Climber</t>
  </si>
  <si>
    <t>TOTAL</t>
  </si>
  <si>
    <t>R &amp; M EXPENDITURE OF TELECOM WING FY 2026-27</t>
  </si>
  <si>
    <t>Sl .</t>
  </si>
  <si>
    <t xml:space="preserve"> No</t>
  </si>
  <si>
    <t>Description of Works</t>
  </si>
  <si>
    <t>Amount (Rs. Cr.)</t>
  </si>
  <si>
    <t>AMC of SDH</t>
  </si>
  <si>
    <t>AMC of SCADA &amp; EMS</t>
  </si>
  <si>
    <t>AMC of APS (Auxiliary Power Supply)</t>
  </si>
  <si>
    <t>AMC of Wideband Communication package</t>
  </si>
  <si>
    <t>Maintenance of OPGW links along with  supply of OPGW cabel and hardwares for restoration of OPGW links</t>
  </si>
  <si>
    <t>Misc expenditure(Cleaning and sweeping, Furniture and fixtures, Computer consumables, AC repair, AC/DC distribution board, supply of cards of existing equipment, fire extinguisher , official contigencies etc.</t>
  </si>
  <si>
    <t xml:space="preserve">Watch &amp; ward </t>
  </si>
  <si>
    <t>License fee for walki-Talkie</t>
  </si>
  <si>
    <t>AMC of ALSTOM C264 RTU</t>
  </si>
  <si>
    <t>Total</t>
  </si>
  <si>
    <t>R &amp; M EXPENDITURE OF CIVIL WING FY 2026-27</t>
  </si>
  <si>
    <t>Sl.No.</t>
  </si>
  <si>
    <t>Description of Work</t>
  </si>
  <si>
    <t>Repair of approach roads &amp; related work</t>
  </si>
  <si>
    <t>Repair of Boundary and Compound Wall &amp; Other Civil Work</t>
  </si>
  <si>
    <t>Repair of Water supply system, sewerage system and drainage related work</t>
  </si>
  <si>
    <t>Other Buildings</t>
  </si>
  <si>
    <t xml:space="preserve">Repair of staff quarters inside OPTCL Colony </t>
  </si>
  <si>
    <t>Repair of Office Buildings</t>
  </si>
  <si>
    <t>Repair of control rooms inside various grid sub-stations</t>
  </si>
  <si>
    <r>
      <t> </t>
    </r>
    <r>
      <rPr>
        <b/>
        <sz val="12"/>
        <color theme="1"/>
        <rFont val="Arial"/>
        <family val="2"/>
      </rPr>
      <t>Total</t>
    </r>
  </si>
  <si>
    <t>R &amp; M EXPENDITURE OF IT WING &amp; OTHERS FY 2026-27</t>
  </si>
  <si>
    <t>Sl. No.</t>
  </si>
  <si>
    <t>Project Description</t>
  </si>
  <si>
    <t>Amount (₹. Cr.)</t>
  </si>
  <si>
    <t>IT Networking</t>
  </si>
  <si>
    <t>FMS(Facility Management System)</t>
  </si>
  <si>
    <t>ERP(SAP) Implementation</t>
  </si>
  <si>
    <t>AMC of IT Equipment/ peripherals</t>
  </si>
  <si>
    <t>Webmail Service (OPTCL)</t>
  </si>
  <si>
    <t xml:space="preserve">CCTV </t>
  </si>
  <si>
    <t>VC software</t>
  </si>
  <si>
    <t>Cyber Security</t>
  </si>
  <si>
    <t>PDC  (Primary Data Center)-Existing O&amp;M</t>
  </si>
  <si>
    <t>PDC  (Primary Data Center)-Renewal O &amp; M</t>
  </si>
  <si>
    <t>GIS(Geographical information System)</t>
  </si>
  <si>
    <t>IT Consumables and spares</t>
  </si>
  <si>
    <t>Digitization</t>
  </si>
  <si>
    <t>ERP(SAP) License</t>
  </si>
  <si>
    <t>OLAMP</t>
  </si>
  <si>
    <t>MS Project Online &amp; Power BI</t>
  </si>
  <si>
    <t>Website/ SSL Certificate(TA)</t>
  </si>
  <si>
    <t>Training-SAP</t>
  </si>
  <si>
    <r>
      <t> </t>
    </r>
    <r>
      <rPr>
        <b/>
        <sz val="12"/>
        <color theme="1"/>
        <rFont val="Arial"/>
        <family val="2"/>
      </rPr>
      <t>TOTAL</t>
    </r>
  </si>
  <si>
    <t>CAPEX OF TELECOM PROJECTS: FY 2026-27</t>
  </si>
  <si>
    <t>Description of work</t>
  </si>
  <si>
    <t>Procurement of Air Conditioner with stabilizer</t>
  </si>
  <si>
    <t>Procurement of 48V Battery set (90 sets).</t>
  </si>
  <si>
    <t>Supply, installation, commissioning and comprehensive AMC of 50 V, 75 Amp SMPS based chargers( 85 nos)</t>
  </si>
  <si>
    <t>Installation &amp; commissioning of of 120 KM , 24 F , OPGW in 220 KV Kesinga Baliguda line</t>
  </si>
  <si>
    <t>Installation &amp; commissioning of 48F OPGW  in 400 KV Meramundali Lapanga LILO at Maneswar</t>
  </si>
  <si>
    <t>Supply Installation  &amp; commissioning of 260 nos. of DTPC in 220kV &amp; 400kV EHT lines of OPTCL</t>
  </si>
  <si>
    <t xml:space="preserve">Procurement/Up-gradation of  of 48F OPGW in  vital links of OPTCL </t>
  </si>
  <si>
    <t xml:space="preserve">Installation &amp; commissioning of OPGW in  vital links of OPTCL </t>
  </si>
  <si>
    <t>Provision of 48FOPGW in400KV Meramundali-Mendhasala DC line</t>
  </si>
  <si>
    <t>Supply installation &amp; commissioning  of OPGW in 132 KV Joda- RKL line</t>
  </si>
  <si>
    <t>Supply, Installation and Commissioning of OPGW(48F), 48F approach Cable and 48F FODB in all OPGW Grid S/s of OPTCL</t>
  </si>
  <si>
    <t xml:space="preserve">Water Cooler </t>
  </si>
  <si>
    <t xml:space="preserve">Other Office Equipment </t>
  </si>
  <si>
    <t xml:space="preserve">Electrical Installation in other location </t>
  </si>
  <si>
    <t>Civil Work</t>
  </si>
  <si>
    <t>Procurement of  48V Battery set (22 sets).</t>
  </si>
  <si>
    <t>Supply, installation, commissioning and comprehensive AMC of 50 V, 75 /125 Amp SMPS based chargers( 21 nos)</t>
  </si>
  <si>
    <t>Supply .installation and commissioning of 37 nos Dual reporting retrofitting RTU</t>
  </si>
  <si>
    <t>CAPEX FOR O&amp;M PROJECTS: FY 2026-27</t>
  </si>
  <si>
    <t>DESCRIPTION</t>
  </si>
  <si>
    <t>QTY.</t>
  </si>
  <si>
    <t>AMOUNT (RS. CR.)</t>
  </si>
  <si>
    <t xml:space="preserve">Augmentation of substation capacity </t>
  </si>
  <si>
    <t>LS</t>
  </si>
  <si>
    <t>SAS</t>
  </si>
  <si>
    <t>Upgradation of STATION TRANSFORMER</t>
  </si>
  <si>
    <t>Conversion of Single ckt to Double circuit</t>
  </si>
  <si>
    <t>Construction of 33kV, 132kV, 220kV &amp; 400kV bay</t>
  </si>
  <si>
    <t>Installation of DG set</t>
  </si>
  <si>
    <t>Construction of RCC drain</t>
  </si>
  <si>
    <t>Replacement of Old conductor with new conductor</t>
  </si>
  <si>
    <t>Installation of interposing towers</t>
  </si>
  <si>
    <t>PCC and Remetalling</t>
  </si>
  <si>
    <t>Upgradation of protection system</t>
  </si>
  <si>
    <t>Miscellaneous work</t>
  </si>
  <si>
    <t>Deposit works under O&amp;M wing</t>
  </si>
  <si>
    <t>CAPEX for IT Projects for FY 2026-27</t>
  </si>
  <si>
    <t>OPTCL Primary Data Centre (Hardware Upgradation, Network Segregation)</t>
  </si>
  <si>
    <t>Active Directory (AD) Implementation</t>
  </si>
  <si>
    <t>OPTCL Disaster Recovery (DR) Centre</t>
  </si>
  <si>
    <t>OPTCL SOC- Security Operation Centre</t>
  </si>
  <si>
    <t>AI Initiative at OPTCL</t>
  </si>
  <si>
    <t>DRONE</t>
  </si>
  <si>
    <t>End user IT System</t>
  </si>
  <si>
    <t>CCTV Implementations at Grid S/S</t>
  </si>
  <si>
    <t>Interactive Conference Set up</t>
  </si>
  <si>
    <t>40KVA, 30KVA,10KVA and 5KVA Online UPS</t>
  </si>
  <si>
    <t>Microsoft Office 2024 Suite (Perpetual)</t>
  </si>
  <si>
    <t>Engineering Software for Design, PDF Editor</t>
  </si>
  <si>
    <t>Control Room Building</t>
  </si>
  <si>
    <t>Office Building</t>
  </si>
  <si>
    <t>Building inside Grid S/s</t>
  </si>
  <si>
    <t>Other Building</t>
  </si>
  <si>
    <t>Road</t>
  </si>
  <si>
    <t>Sewerage Tank</t>
  </si>
  <si>
    <t>Other civil works</t>
  </si>
  <si>
    <t>Compound Wall</t>
  </si>
  <si>
    <t>(Rs. Cr.)</t>
  </si>
  <si>
    <t>Description of the Project/Scheme</t>
  </si>
  <si>
    <t>A</t>
  </si>
  <si>
    <t>B</t>
  </si>
  <si>
    <t>C</t>
  </si>
  <si>
    <t>CAPEX- TRANSMISSION PROJECTS: FY 2026-27</t>
  </si>
  <si>
    <t>Expenditure during FY 2025-26</t>
  </si>
  <si>
    <t>Projected expenditure (FY 2026-27)</t>
  </si>
  <si>
    <t>Remark</t>
  </si>
  <si>
    <t>Loan Amount/Sanctioned</t>
  </si>
  <si>
    <t>Financed by</t>
  </si>
  <si>
    <t>Actual For  First Six Months</t>
  </si>
  <si>
    <t>Projection For Balance Six Months</t>
  </si>
  <si>
    <t>PROJECT-Own Contribution (Debt:Equity)</t>
  </si>
  <si>
    <r>
      <t xml:space="preserve">2x100MVA, 220/33 KV Sub-Station at </t>
    </r>
    <r>
      <rPr>
        <b/>
        <sz val="14"/>
        <rFont val="Times New Roman"/>
        <family val="1"/>
      </rPr>
      <t>Nuabetanda</t>
    </r>
    <r>
      <rPr>
        <sz val="14"/>
        <rFont val="Times New Roman"/>
        <family val="1"/>
      </rPr>
      <t xml:space="preserve"> with associated line</t>
    </r>
  </si>
  <si>
    <t>OTSSP-I</t>
  </si>
  <si>
    <r>
      <t xml:space="preserve">2x100MVA, 220/33 KV Sub-Station at </t>
    </r>
    <r>
      <rPr>
        <b/>
        <sz val="14"/>
        <rFont val="Times New Roman"/>
        <family val="1"/>
      </rPr>
      <t>Hatabasta</t>
    </r>
    <r>
      <rPr>
        <sz val="14"/>
        <rFont val="Times New Roman"/>
        <family val="1"/>
      </rPr>
      <t xml:space="preserve"> with associated line</t>
    </r>
  </si>
  <si>
    <r>
      <t xml:space="preserve">2x100MVA, 220/33 KV Sub-Station at </t>
    </r>
    <r>
      <rPr>
        <b/>
        <sz val="14"/>
        <rFont val="Times New Roman"/>
        <family val="1"/>
      </rPr>
      <t>Mundamba</t>
    </r>
    <r>
      <rPr>
        <sz val="14"/>
        <rFont val="Times New Roman"/>
        <family val="1"/>
      </rPr>
      <t xml:space="preserve"> with associated line</t>
    </r>
  </si>
  <si>
    <t>OTSSP-II</t>
  </si>
  <si>
    <t>220kV Mendhasal-Chandaka-B UG Cable</t>
  </si>
  <si>
    <t>DRPS-II</t>
  </si>
  <si>
    <r>
      <t xml:space="preserve">2x20 MVA, 132/33KV GRID S/S, </t>
    </r>
    <r>
      <rPr>
        <b/>
        <sz val="14"/>
        <rFont val="Times New Roman"/>
        <family val="1"/>
      </rPr>
      <t>CHANDIPUR</t>
    </r>
    <r>
      <rPr>
        <sz val="14"/>
        <rFont val="Times New Roman"/>
        <family val="1"/>
      </rPr>
      <t xml:space="preserve"> with associated line</t>
    </r>
  </si>
  <si>
    <t>JICA</t>
  </si>
  <si>
    <t xml:space="preserve">132kV Bhadrak-Anadpur SC to DC conversion </t>
  </si>
  <si>
    <t>RRCP-I</t>
  </si>
  <si>
    <r>
      <t xml:space="preserve">2x500MVA, 400/220 KV GSS </t>
    </r>
    <r>
      <rPr>
        <b/>
        <sz val="14"/>
        <rFont val="Times New Roman"/>
        <family val="1"/>
      </rPr>
      <t>Ramakrushnapur</t>
    </r>
    <r>
      <rPr>
        <sz val="14"/>
        <rFont val="Times New Roman"/>
        <family val="1"/>
      </rPr>
      <t xml:space="preserve"> and associated line</t>
    </r>
  </si>
  <si>
    <r>
      <t xml:space="preserve">LILO line from 132kV </t>
    </r>
    <r>
      <rPr>
        <b/>
        <sz val="14"/>
        <rFont val="Times New Roman"/>
        <family val="1"/>
      </rPr>
      <t xml:space="preserve">Podagada-Pottangi </t>
    </r>
    <r>
      <rPr>
        <sz val="14"/>
        <rFont val="Times New Roman"/>
        <family val="1"/>
      </rPr>
      <t xml:space="preserve">line to GSS at </t>
    </r>
    <r>
      <rPr>
        <b/>
        <sz val="14"/>
        <rFont val="Times New Roman"/>
        <family val="1"/>
      </rPr>
      <t>Lamtaput</t>
    </r>
  </si>
  <si>
    <r>
      <t xml:space="preserve">220/33kV GSS at </t>
    </r>
    <r>
      <rPr>
        <b/>
        <sz val="14"/>
        <rFont val="Times New Roman"/>
        <family val="1"/>
      </rPr>
      <t>Govindapalli</t>
    </r>
    <r>
      <rPr>
        <sz val="14"/>
        <rFont val="Times New Roman"/>
        <family val="1"/>
      </rPr>
      <t xml:space="preserve"> with associated line</t>
    </r>
  </si>
  <si>
    <r>
      <t xml:space="preserve">132/33kV GSS at </t>
    </r>
    <r>
      <rPr>
        <b/>
        <sz val="14"/>
        <rFont val="Times New Roman"/>
        <family val="1"/>
      </rPr>
      <t xml:space="preserve">Boriguma </t>
    </r>
    <r>
      <rPr>
        <sz val="14"/>
        <rFont val="Times New Roman"/>
        <family val="1"/>
      </rPr>
      <t>(balance work)</t>
    </r>
  </si>
  <si>
    <t>E-300</t>
  </si>
  <si>
    <t>Stringing of 2nd circuit (three conductors) from LILO point of existing 220 KV Balimela-Malkangiri Line to Newly constructed 220/33 KV Grid S/S Kalimela.</t>
  </si>
  <si>
    <t>own</t>
  </si>
  <si>
    <r>
      <t xml:space="preserve">132kV </t>
    </r>
    <r>
      <rPr>
        <b/>
        <sz val="14"/>
        <rFont val="Times New Roman"/>
        <family val="1"/>
      </rPr>
      <t>Sunabeda-Jayanagar</t>
    </r>
    <r>
      <rPr>
        <sz val="14"/>
        <rFont val="Times New Roman"/>
        <family val="1"/>
      </rPr>
      <t xml:space="preserve"> DC line</t>
    </r>
  </si>
  <si>
    <t>40%Gov/Union bank</t>
  </si>
  <si>
    <r>
      <t xml:space="preserve">132kV </t>
    </r>
    <r>
      <rPr>
        <b/>
        <sz val="14"/>
        <rFont val="Times New Roman"/>
        <family val="1"/>
      </rPr>
      <t>Dabugaon-Umerkote</t>
    </r>
    <r>
      <rPr>
        <sz val="14"/>
        <rFont val="Times New Roman"/>
        <family val="1"/>
      </rPr>
      <t xml:space="preserve"> SC line on DC tower </t>
    </r>
  </si>
  <si>
    <r>
      <t xml:space="preserve">132/33kV GSS at </t>
    </r>
    <r>
      <rPr>
        <b/>
        <sz val="14"/>
        <rFont val="Times New Roman"/>
        <family val="1"/>
      </rPr>
      <t xml:space="preserve">Pottangi </t>
    </r>
    <r>
      <rPr>
        <sz val="14"/>
        <rFont val="Times New Roman"/>
        <family val="1"/>
      </rPr>
      <t>with associated line</t>
    </r>
  </si>
  <si>
    <r>
      <t xml:space="preserve">2x20MVA, 220/33kV GSS at </t>
    </r>
    <r>
      <rPr>
        <b/>
        <sz val="14"/>
        <rFont val="Times New Roman"/>
        <family val="1"/>
      </rPr>
      <t>KALIMELA</t>
    </r>
    <r>
      <rPr>
        <sz val="14"/>
        <rFont val="Times New Roman"/>
        <family val="1"/>
      </rPr>
      <t xml:space="preserve"> with associated line</t>
    </r>
  </si>
  <si>
    <t>E-250</t>
  </si>
  <si>
    <r>
      <t xml:space="preserve">2x20 MVA, 220/33kV GSS at </t>
    </r>
    <r>
      <rPr>
        <b/>
        <sz val="14"/>
        <rFont val="Times New Roman"/>
        <family val="1"/>
      </rPr>
      <t xml:space="preserve">Malkanagiri </t>
    </r>
    <r>
      <rPr>
        <sz val="14"/>
        <rFont val="Times New Roman"/>
        <family val="1"/>
      </rPr>
      <t>with associated line</t>
    </r>
  </si>
  <si>
    <r>
      <t xml:space="preserve"> 220/33KV GSS at </t>
    </r>
    <r>
      <rPr>
        <b/>
        <sz val="14"/>
        <rFont val="Times New Roman"/>
        <family val="1"/>
      </rPr>
      <t xml:space="preserve">Mukhiguda </t>
    </r>
    <r>
      <rPr>
        <sz val="14"/>
        <rFont val="Times New Roman"/>
        <family val="1"/>
      </rPr>
      <t>with associated line</t>
    </r>
  </si>
  <si>
    <t>NEW EFC</t>
  </si>
  <si>
    <r>
      <t xml:space="preserve">400kV </t>
    </r>
    <r>
      <rPr>
        <b/>
        <sz val="14"/>
        <rFont val="Times New Roman"/>
        <family val="1"/>
      </rPr>
      <t xml:space="preserve">Indravati-Therubali </t>
    </r>
    <r>
      <rPr>
        <sz val="14"/>
        <rFont val="Times New Roman"/>
        <family val="1"/>
      </rPr>
      <t>DC line</t>
    </r>
  </si>
  <si>
    <t>GEETC</t>
  </si>
  <si>
    <r>
      <t xml:space="preserve">220/132/33kV GSS at </t>
    </r>
    <r>
      <rPr>
        <b/>
        <sz val="14"/>
        <rFont val="Times New Roman"/>
        <family val="1"/>
      </rPr>
      <t>Kiakata</t>
    </r>
    <r>
      <rPr>
        <sz val="14"/>
        <rFont val="Times New Roman"/>
        <family val="1"/>
      </rPr>
      <t xml:space="preserve"> with associated line</t>
    </r>
  </si>
  <si>
    <r>
      <t xml:space="preserve">132/33kV GSS at </t>
    </r>
    <r>
      <rPr>
        <b/>
        <sz val="14"/>
        <rFont val="Times New Roman"/>
        <family val="1"/>
      </rPr>
      <t>Athamallik</t>
    </r>
    <r>
      <rPr>
        <sz val="14"/>
        <rFont val="Times New Roman"/>
        <family val="1"/>
      </rPr>
      <t xml:space="preserve"> with associated lines</t>
    </r>
  </si>
  <si>
    <t>LVMS</t>
  </si>
  <si>
    <r>
      <t xml:space="preserve">400kV </t>
    </r>
    <r>
      <rPr>
        <b/>
        <sz val="14"/>
        <rFont val="Times New Roman"/>
        <family val="1"/>
      </rPr>
      <t>TTPS Stage-III -Meramundali-B</t>
    </r>
    <r>
      <rPr>
        <sz val="14"/>
        <rFont val="Times New Roman"/>
        <family val="1"/>
      </rPr>
      <t xml:space="preserve"> DC line </t>
    </r>
  </si>
  <si>
    <t>Special- EFC</t>
  </si>
  <si>
    <t>Diversion of one no. of 400KV and 4 nos. of 220Kv line with 220KV lilo arrangement for connectivity with 400/220KV GIS Meramunduli-B(executed by AK Das)</t>
  </si>
  <si>
    <t>SACI</t>
  </si>
  <si>
    <r>
      <t xml:space="preserve">220/33kV GSS at </t>
    </r>
    <r>
      <rPr>
        <b/>
        <sz val="14"/>
        <rFont val="Times New Roman"/>
        <family val="1"/>
      </rPr>
      <t xml:space="preserve">Parjang </t>
    </r>
    <r>
      <rPr>
        <sz val="14"/>
        <rFont val="Times New Roman"/>
        <family val="1"/>
      </rPr>
      <t>with associated line</t>
    </r>
  </si>
  <si>
    <r>
      <t xml:space="preserve">220/33kV GSS at </t>
    </r>
    <r>
      <rPr>
        <b/>
        <sz val="14"/>
        <rFont val="Times New Roman"/>
        <family val="1"/>
      </rPr>
      <t>Aluminium Park</t>
    </r>
    <r>
      <rPr>
        <sz val="14"/>
        <rFont val="Times New Roman"/>
        <family val="1"/>
      </rPr>
      <t>, Angul with associated line</t>
    </r>
  </si>
  <si>
    <r>
      <t xml:space="preserve">220/132/33kV GSS at </t>
    </r>
    <r>
      <rPr>
        <b/>
        <sz val="14"/>
        <rFont val="Times New Roman"/>
        <family val="1"/>
      </rPr>
      <t>Chhendipada</t>
    </r>
    <r>
      <rPr>
        <sz val="14"/>
        <rFont val="Times New Roman"/>
        <family val="1"/>
      </rPr>
      <t xml:space="preserve"> with associated lines</t>
    </r>
  </si>
  <si>
    <r>
      <t xml:space="preserve">2X200 MVA, 220/132kV AIS S/S WITH SAS at </t>
    </r>
    <r>
      <rPr>
        <b/>
        <sz val="14"/>
        <rFont val="Times New Roman"/>
        <family val="1"/>
      </rPr>
      <t>Chainpal</t>
    </r>
    <r>
      <rPr>
        <sz val="14"/>
        <rFont val="Times New Roman"/>
        <family val="1"/>
      </rPr>
      <t xml:space="preserve"> with associated line</t>
    </r>
  </si>
  <si>
    <t>New EFC</t>
  </si>
  <si>
    <r>
      <t xml:space="preserve">132/33kV GSS at </t>
    </r>
    <r>
      <rPr>
        <b/>
        <sz val="14"/>
        <rFont val="Times New Roman"/>
        <family val="1"/>
      </rPr>
      <t xml:space="preserve">Lakhanpur </t>
    </r>
    <r>
      <rPr>
        <sz val="14"/>
        <rFont val="Times New Roman"/>
        <family val="1"/>
      </rPr>
      <t>with associated line</t>
    </r>
  </si>
  <si>
    <r>
      <t xml:space="preserve">2x100MVA, 220/132/33kV GSS at </t>
    </r>
    <r>
      <rPr>
        <b/>
        <sz val="14"/>
        <rFont val="Times New Roman"/>
        <family val="1"/>
      </rPr>
      <t>Kuanrmunda</t>
    </r>
    <r>
      <rPr>
        <sz val="14"/>
        <rFont val="Times New Roman"/>
        <family val="1"/>
      </rPr>
      <t xml:space="preserve"> with associated line</t>
    </r>
  </si>
  <si>
    <r>
      <t xml:space="preserve">132kV LILO from 132 KV </t>
    </r>
    <r>
      <rPr>
        <b/>
        <sz val="14"/>
        <rFont val="Times New Roman"/>
        <family val="1"/>
      </rPr>
      <t>Budhipadar-Sundargarh</t>
    </r>
    <r>
      <rPr>
        <sz val="14"/>
        <rFont val="Times New Roman"/>
        <family val="1"/>
      </rPr>
      <t xml:space="preserve"> DC line at 220/132/33kV GSS at </t>
    </r>
    <r>
      <rPr>
        <b/>
        <sz val="14"/>
        <rFont val="Times New Roman"/>
        <family val="1"/>
      </rPr>
      <t>Bamra</t>
    </r>
    <r>
      <rPr>
        <sz val="14"/>
        <rFont val="Times New Roman"/>
        <family val="1"/>
      </rPr>
      <t>.</t>
    </r>
  </si>
  <si>
    <t>RRCP-II</t>
  </si>
  <si>
    <r>
      <t xml:space="preserve">132kV LILO from 132kV </t>
    </r>
    <r>
      <rPr>
        <b/>
        <sz val="14"/>
        <rFont val="Times New Roman"/>
        <family val="1"/>
      </rPr>
      <t>Chhend-Shri Ganesh Metaliks</t>
    </r>
    <r>
      <rPr>
        <sz val="14"/>
        <rFont val="Times New Roman"/>
        <family val="1"/>
      </rPr>
      <t xml:space="preserve"> to 220/132/33kV GSS at </t>
    </r>
    <r>
      <rPr>
        <b/>
        <sz val="14"/>
        <rFont val="Times New Roman"/>
        <family val="1"/>
      </rPr>
      <t>Kuanrmunda</t>
    </r>
    <r>
      <rPr>
        <sz val="14"/>
        <rFont val="Times New Roman"/>
        <family val="1"/>
      </rPr>
      <t>.</t>
    </r>
  </si>
  <si>
    <r>
      <t xml:space="preserve">220/132/33kV GSS at </t>
    </r>
    <r>
      <rPr>
        <b/>
        <sz val="14"/>
        <rFont val="Times New Roman"/>
        <family val="1"/>
      </rPr>
      <t xml:space="preserve">Bamra </t>
    </r>
    <r>
      <rPr>
        <sz val="14"/>
        <rFont val="Times New Roman"/>
        <family val="1"/>
      </rPr>
      <t>with associated line</t>
    </r>
  </si>
  <si>
    <r>
      <t xml:space="preserve">2x160MVA + 2x100 MVA, 220/132/33kV GSS at </t>
    </r>
    <r>
      <rPr>
        <b/>
        <sz val="14"/>
        <rFont val="Times New Roman"/>
        <family val="1"/>
      </rPr>
      <t>Koida</t>
    </r>
    <r>
      <rPr>
        <sz val="14"/>
        <rFont val="Times New Roman"/>
        <family val="1"/>
      </rPr>
      <t xml:space="preserve"> with associated line</t>
    </r>
  </si>
  <si>
    <r>
      <t xml:space="preserve">2x500MVA + 2x160MVA + 2x50MVA, 400/220/132/33 KV GSS at </t>
    </r>
    <r>
      <rPr>
        <b/>
        <sz val="14"/>
        <rFont val="Times New Roman"/>
        <family val="1"/>
      </rPr>
      <t>Kansbahal</t>
    </r>
    <r>
      <rPr>
        <sz val="14"/>
        <rFont val="Times New Roman"/>
        <family val="1"/>
      </rPr>
      <t xml:space="preserve"> with associated line</t>
    </r>
  </si>
  <si>
    <r>
      <t xml:space="preserve">2x160MVA + 2x80 MVA, 220/132/33 KV GSS at </t>
    </r>
    <r>
      <rPr>
        <b/>
        <sz val="14"/>
        <rFont val="Times New Roman"/>
        <family val="1"/>
      </rPr>
      <t xml:space="preserve">Basantpur </t>
    </r>
    <r>
      <rPr>
        <sz val="14"/>
        <rFont val="Times New Roman"/>
        <family val="1"/>
      </rPr>
      <t>with associated line</t>
    </r>
  </si>
  <si>
    <r>
      <t xml:space="preserve">2x50MVA, 132/33kV GSS at </t>
    </r>
    <r>
      <rPr>
        <b/>
        <sz val="14"/>
        <rFont val="Times New Roman"/>
        <family val="1"/>
      </rPr>
      <t>Kolabira</t>
    </r>
    <r>
      <rPr>
        <sz val="14"/>
        <rFont val="Times New Roman"/>
        <family val="1"/>
      </rPr>
      <t xml:space="preserve"> with associated line</t>
    </r>
  </si>
  <si>
    <r>
      <t xml:space="preserve">2x50MVA, 132/33kV GSS at </t>
    </r>
    <r>
      <rPr>
        <b/>
        <sz val="14"/>
        <rFont val="Times New Roman"/>
        <family val="1"/>
      </rPr>
      <t xml:space="preserve">Subdega </t>
    </r>
    <r>
      <rPr>
        <sz val="14"/>
        <rFont val="Times New Roman"/>
        <family val="1"/>
      </rPr>
      <t>with associated line</t>
    </r>
  </si>
  <si>
    <r>
      <t xml:space="preserve">2x50MVA, 132/33kV GSS at </t>
    </r>
    <r>
      <rPr>
        <b/>
        <sz val="14"/>
        <rFont val="Times New Roman"/>
        <family val="1"/>
      </rPr>
      <t xml:space="preserve">Sason </t>
    </r>
    <r>
      <rPr>
        <sz val="14"/>
        <rFont val="Times New Roman"/>
        <family val="1"/>
      </rPr>
      <t>with associated line</t>
    </r>
  </si>
  <si>
    <r>
      <t xml:space="preserve">2x160MVA + 2x50 MVA, 220/132/33kV GSS at </t>
    </r>
    <r>
      <rPr>
        <b/>
        <sz val="14"/>
        <rFont val="Times New Roman"/>
        <family val="1"/>
      </rPr>
      <t xml:space="preserve">Badimal </t>
    </r>
    <r>
      <rPr>
        <sz val="14"/>
        <rFont val="Times New Roman"/>
        <family val="1"/>
      </rPr>
      <t xml:space="preserve">with associated line </t>
    </r>
  </si>
  <si>
    <r>
      <t xml:space="preserve">765/400kV GSS at </t>
    </r>
    <r>
      <rPr>
        <b/>
        <sz val="14"/>
        <rFont val="Times New Roman"/>
        <family val="1"/>
      </rPr>
      <t xml:space="preserve">Kolabira </t>
    </r>
    <r>
      <rPr>
        <sz val="14"/>
        <rFont val="Times New Roman"/>
        <family val="1"/>
      </rPr>
      <t>with  
1. 765kV D/C Kenapali (PG)-Kolabira line
2. 765kV D/C Kolabira-Duburi line.
3. 400 KV D/C OPGC - Kolabira line.</t>
    </r>
  </si>
  <si>
    <r>
      <t xml:space="preserve">400kV DC Line From Floating Solar Power Plant, Hirakud to proposed 765/400kV GSS at </t>
    </r>
    <r>
      <rPr>
        <b/>
        <sz val="14"/>
        <rFont val="Times New Roman"/>
        <family val="1"/>
      </rPr>
      <t>Kulihamal</t>
    </r>
    <r>
      <rPr>
        <sz val="14"/>
        <rFont val="Times New Roman"/>
        <family val="1"/>
      </rPr>
      <t>, Pokharasale, Kolabira</t>
    </r>
  </si>
  <si>
    <r>
      <t xml:space="preserve">220/132kV GSS at </t>
    </r>
    <r>
      <rPr>
        <b/>
        <sz val="14"/>
        <rFont val="Times New Roman"/>
        <family val="1"/>
      </rPr>
      <t>DASPALLA</t>
    </r>
    <r>
      <rPr>
        <sz val="14"/>
        <rFont val="Times New Roman"/>
        <family val="1"/>
      </rPr>
      <t xml:space="preserve"> with associated line</t>
    </r>
  </si>
  <si>
    <r>
      <t xml:space="preserve">2x40MVA, 220/33kV GSS at </t>
    </r>
    <r>
      <rPr>
        <b/>
        <sz val="14"/>
        <rFont val="Times New Roman"/>
        <family val="1"/>
      </rPr>
      <t>Baliguda</t>
    </r>
    <r>
      <rPr>
        <sz val="14"/>
        <rFont val="Times New Roman"/>
        <family val="1"/>
      </rPr>
      <t xml:space="preserve"> with associated line</t>
    </r>
  </si>
  <si>
    <r>
      <t xml:space="preserve">2x20 MVA, 132/33kV GSS at </t>
    </r>
    <r>
      <rPr>
        <b/>
        <sz val="14"/>
        <rFont val="Times New Roman"/>
        <family val="1"/>
      </rPr>
      <t xml:space="preserve">R-UDAYGIRI </t>
    </r>
    <r>
      <rPr>
        <sz val="14"/>
        <rFont val="Times New Roman"/>
        <family val="1"/>
      </rPr>
      <t>with associated line</t>
    </r>
  </si>
  <si>
    <r>
      <t xml:space="preserve">132kV </t>
    </r>
    <r>
      <rPr>
        <b/>
        <sz val="14"/>
        <rFont val="Times New Roman"/>
        <family val="1"/>
      </rPr>
      <t xml:space="preserve">Bhanjanagar-Phulbani </t>
    </r>
    <r>
      <rPr>
        <sz val="14"/>
        <rFont val="Times New Roman"/>
        <family val="1"/>
      </rPr>
      <t>line</t>
    </r>
  </si>
  <si>
    <t>OWN</t>
  </si>
  <si>
    <r>
      <t xml:space="preserve">2x500MVA+2x100MVA, 400/220/33kV GSS at </t>
    </r>
    <r>
      <rPr>
        <b/>
        <sz val="14"/>
        <rFont val="Times New Roman"/>
        <family val="1"/>
      </rPr>
      <t>Badakushastali, Ganjam</t>
    </r>
    <r>
      <rPr>
        <sz val="14"/>
        <rFont val="Times New Roman"/>
        <family val="1"/>
      </rPr>
      <t xml:space="preserve"> with associated line</t>
    </r>
  </si>
  <si>
    <r>
      <t xml:space="preserve">400kV </t>
    </r>
    <r>
      <rPr>
        <b/>
        <sz val="14"/>
        <rFont val="Times New Roman"/>
        <family val="1"/>
      </rPr>
      <t>Theruvelli-Badakushastali</t>
    </r>
    <r>
      <rPr>
        <sz val="14"/>
        <rFont val="Times New Roman"/>
        <family val="1"/>
      </rPr>
      <t xml:space="preserve"> DC Line</t>
    </r>
  </si>
  <si>
    <r>
      <t xml:space="preserve">2X160MVA + 2x20MVA, 220/132/33kV GSS at </t>
    </r>
    <r>
      <rPr>
        <b/>
        <sz val="14"/>
        <rFont val="Times New Roman"/>
        <family val="1"/>
      </rPr>
      <t>Turumunga</t>
    </r>
    <r>
      <rPr>
        <sz val="14"/>
        <rFont val="Times New Roman"/>
        <family val="1"/>
      </rPr>
      <t xml:space="preserve"> with associated line</t>
    </r>
  </si>
  <si>
    <r>
      <t xml:space="preserve">220kV LILO from 220kV TTPS-JODA D/C Line (Circuit-II) to 220/33kV GIS at </t>
    </r>
    <r>
      <rPr>
        <b/>
        <sz val="14"/>
        <rFont val="Times New Roman"/>
        <family val="1"/>
      </rPr>
      <t>Keonjhar</t>
    </r>
  </si>
  <si>
    <r>
      <t xml:space="preserve">765/400kV GSS at </t>
    </r>
    <r>
      <rPr>
        <b/>
        <sz val="14"/>
        <rFont val="Times New Roman"/>
        <family val="1"/>
      </rPr>
      <t xml:space="preserve">Duburi </t>
    </r>
    <r>
      <rPr>
        <sz val="14"/>
        <rFont val="Times New Roman"/>
        <family val="1"/>
      </rPr>
      <t>with associated line</t>
    </r>
  </si>
  <si>
    <t>NEW  EFC</t>
  </si>
  <si>
    <r>
      <t xml:space="preserve">2x500MVA 400/220kV GSS at </t>
    </r>
    <r>
      <rPr>
        <b/>
        <sz val="14"/>
        <rFont val="Times New Roman"/>
        <family val="1"/>
      </rPr>
      <t xml:space="preserve">Basudevpur, </t>
    </r>
    <r>
      <rPr>
        <sz val="14"/>
        <rFont val="Times New Roman"/>
        <family val="1"/>
      </rPr>
      <t>Keonjhar with associated lines</t>
    </r>
  </si>
  <si>
    <t>SDMF-100% grant</t>
  </si>
  <si>
    <r>
      <t xml:space="preserve">132kV </t>
    </r>
    <r>
      <rPr>
        <b/>
        <sz val="14"/>
        <rFont val="Times New Roman"/>
        <family val="1"/>
      </rPr>
      <t>Jayapatna-Junagarh</t>
    </r>
    <r>
      <rPr>
        <sz val="14"/>
        <rFont val="Times New Roman"/>
        <family val="1"/>
      </rPr>
      <t xml:space="preserve"> DC line</t>
    </r>
  </si>
  <si>
    <t>E-140</t>
  </si>
  <si>
    <r>
      <t xml:space="preserve">132/33kV GSS at </t>
    </r>
    <r>
      <rPr>
        <b/>
        <sz val="14"/>
        <rFont val="Times New Roman"/>
        <family val="1"/>
      </rPr>
      <t>Brundabahal</t>
    </r>
    <r>
      <rPr>
        <sz val="14"/>
        <rFont val="Times New Roman"/>
        <family val="1"/>
      </rPr>
      <t xml:space="preserve"> with associated line</t>
    </r>
  </si>
  <si>
    <t>Equity-Brundabahal(100%Equity)</t>
  </si>
  <si>
    <r>
      <t xml:space="preserve">2x20MVA, 220/33KV GSS at </t>
    </r>
    <r>
      <rPr>
        <b/>
        <sz val="14"/>
        <rFont val="Times New Roman"/>
        <family val="1"/>
      </rPr>
      <t>Kashipur</t>
    </r>
    <r>
      <rPr>
        <sz val="14"/>
        <rFont val="Times New Roman"/>
        <family val="1"/>
      </rPr>
      <t xml:space="preserve"> with associated line</t>
    </r>
  </si>
  <si>
    <r>
      <t xml:space="preserve">220/132/33kV GSS at </t>
    </r>
    <r>
      <rPr>
        <b/>
        <sz val="14"/>
        <rFont val="Times New Roman"/>
        <family val="1"/>
      </rPr>
      <t>Gunupur</t>
    </r>
    <r>
      <rPr>
        <sz val="14"/>
        <rFont val="Times New Roman"/>
        <family val="1"/>
      </rPr>
      <t xml:space="preserve"> with associated line</t>
    </r>
  </si>
  <si>
    <t>Construction of 132KV SC line on DC tower from existing loc no-170 of Akhusingh-Paralakhemundi line to proposed Loc No-41 of RTSS Palasingh line, in rayagada district of Odisha.</t>
  </si>
  <si>
    <r>
      <t xml:space="preserve">Survey &amp; Forest clearance work of 400kV </t>
    </r>
    <r>
      <rPr>
        <b/>
        <sz val="14"/>
        <rFont val="Times New Roman"/>
        <family val="1"/>
      </rPr>
      <t>Indravati-Therubali</t>
    </r>
    <r>
      <rPr>
        <sz val="14"/>
        <rFont val="Times New Roman"/>
        <family val="1"/>
      </rPr>
      <t xml:space="preserve"> DC line </t>
    </r>
  </si>
  <si>
    <r>
      <t xml:space="preserve">400kV </t>
    </r>
    <r>
      <rPr>
        <b/>
        <sz val="14"/>
        <rFont val="Times New Roman"/>
        <family val="1"/>
      </rPr>
      <t>Jeypore (PGCIL)-Therubali</t>
    </r>
    <r>
      <rPr>
        <sz val="14"/>
        <rFont val="Times New Roman"/>
        <family val="1"/>
      </rPr>
      <t xml:space="preserve"> DC line</t>
    </r>
  </si>
  <si>
    <r>
      <t xml:space="preserve">33/220kV Pooling Sub station at </t>
    </r>
    <r>
      <rPr>
        <b/>
        <sz val="14"/>
        <rFont val="Times New Roman"/>
        <family val="1"/>
      </rPr>
      <t xml:space="preserve">Padepadar </t>
    </r>
    <r>
      <rPr>
        <sz val="14"/>
        <rFont val="Times New Roman"/>
        <family val="1"/>
      </rPr>
      <t>for evacuating Power from FSPV, Indravati with associated line</t>
    </r>
  </si>
  <si>
    <r>
      <t xml:space="preserve">2x500MVA, 400/220kV GSS at </t>
    </r>
    <r>
      <rPr>
        <b/>
        <sz val="14"/>
        <rFont val="Times New Roman"/>
        <family val="1"/>
      </rPr>
      <t xml:space="preserve">Therubali </t>
    </r>
    <r>
      <rPr>
        <sz val="14"/>
        <rFont val="Times New Roman"/>
        <family val="1"/>
      </rPr>
      <t>with associated line</t>
    </r>
  </si>
  <si>
    <r>
      <t xml:space="preserve">220/132/33kV GSS at </t>
    </r>
    <r>
      <rPr>
        <b/>
        <sz val="14"/>
        <rFont val="Times New Roman"/>
        <family val="1"/>
      </rPr>
      <t xml:space="preserve">Nuapada </t>
    </r>
    <r>
      <rPr>
        <sz val="14"/>
        <rFont val="Times New Roman"/>
        <family val="1"/>
      </rPr>
      <t>with associated line</t>
    </r>
  </si>
  <si>
    <r>
      <t xml:space="preserve">2X40MVA, 220/33kV GSS at </t>
    </r>
    <r>
      <rPr>
        <b/>
        <sz val="14"/>
        <rFont val="Times New Roman"/>
        <family val="1"/>
      </rPr>
      <t>Madanpur Rampur</t>
    </r>
    <r>
      <rPr>
        <sz val="14"/>
        <rFont val="Times New Roman"/>
        <family val="1"/>
      </rPr>
      <t xml:space="preserve"> with associated line</t>
    </r>
  </si>
  <si>
    <r>
      <t xml:space="preserve">220/33kV GSS at </t>
    </r>
    <r>
      <rPr>
        <b/>
        <sz val="14"/>
        <rFont val="Times New Roman"/>
        <family val="1"/>
      </rPr>
      <t>Sarasmal</t>
    </r>
    <r>
      <rPr>
        <sz val="14"/>
        <rFont val="Times New Roman"/>
        <family val="1"/>
      </rPr>
      <t xml:space="preserve"> with associated line</t>
    </r>
  </si>
  <si>
    <r>
      <t xml:space="preserve">132/33kV GSS at </t>
    </r>
    <r>
      <rPr>
        <b/>
        <sz val="14"/>
        <rFont val="Times New Roman"/>
        <family val="1"/>
      </rPr>
      <t xml:space="preserve">TARBHA </t>
    </r>
    <r>
      <rPr>
        <sz val="14"/>
        <rFont val="Times New Roman"/>
        <family val="1"/>
      </rPr>
      <t>with associated line</t>
    </r>
  </si>
  <si>
    <t>E-Tarbha</t>
  </si>
  <si>
    <r>
      <t xml:space="preserve">2X20MVA, 132/33kV GSS at </t>
    </r>
    <r>
      <rPr>
        <b/>
        <sz val="14"/>
        <rFont val="Times New Roman"/>
        <family val="1"/>
      </rPr>
      <t xml:space="preserve">Agalpur Rampur </t>
    </r>
    <r>
      <rPr>
        <sz val="14"/>
        <rFont val="Times New Roman"/>
        <family val="1"/>
      </rPr>
      <t>with associated line</t>
    </r>
  </si>
  <si>
    <r>
      <t xml:space="preserve">2X20MVA, 132/33kV GSS at </t>
    </r>
    <r>
      <rPr>
        <b/>
        <sz val="14"/>
        <rFont val="Times New Roman"/>
        <family val="1"/>
      </rPr>
      <t xml:space="preserve">JHARBANDH </t>
    </r>
    <r>
      <rPr>
        <sz val="14"/>
        <rFont val="Times New Roman"/>
        <family val="1"/>
      </rPr>
      <t>with associated line</t>
    </r>
  </si>
  <si>
    <r>
      <t xml:space="preserve">2X40MVA, 132/33kV GSS at </t>
    </r>
    <r>
      <rPr>
        <b/>
        <sz val="14"/>
        <rFont val="Times New Roman"/>
        <family val="1"/>
      </rPr>
      <t>Bijepur</t>
    </r>
    <r>
      <rPr>
        <sz val="14"/>
        <rFont val="Times New Roman"/>
        <family val="1"/>
      </rPr>
      <t xml:space="preserve"> with associated line</t>
    </r>
  </si>
  <si>
    <r>
      <t xml:space="preserve">132kV </t>
    </r>
    <r>
      <rPr>
        <b/>
        <sz val="14"/>
        <rFont val="Times New Roman"/>
        <family val="1"/>
      </rPr>
      <t>Patnagarh-Kantabanji</t>
    </r>
    <r>
      <rPr>
        <sz val="14"/>
        <rFont val="Times New Roman"/>
        <family val="1"/>
      </rPr>
      <t xml:space="preserve"> SC to DC conversion</t>
    </r>
  </si>
  <si>
    <r>
      <t xml:space="preserve">132kV </t>
    </r>
    <r>
      <rPr>
        <b/>
        <sz val="14"/>
        <rFont val="Times New Roman"/>
        <family val="1"/>
      </rPr>
      <t>Padampur-Ghens</t>
    </r>
    <r>
      <rPr>
        <sz val="14"/>
        <rFont val="Times New Roman"/>
        <family val="1"/>
      </rPr>
      <t xml:space="preserve"> SC to DC conversion</t>
    </r>
  </si>
  <si>
    <r>
      <t xml:space="preserve">400/220/33kV GSS at </t>
    </r>
    <r>
      <rPr>
        <b/>
        <sz val="14"/>
        <rFont val="Times New Roman"/>
        <family val="1"/>
      </rPr>
      <t>Titlagarh</t>
    </r>
    <r>
      <rPr>
        <sz val="14"/>
        <rFont val="Times New Roman"/>
        <family val="1"/>
      </rPr>
      <t xml:space="preserve"> with associated line </t>
    </r>
  </si>
  <si>
    <r>
      <t xml:space="preserve">2x80MVA, 132/33kV GSS at </t>
    </r>
    <r>
      <rPr>
        <b/>
        <sz val="14"/>
        <rFont val="Times New Roman"/>
        <family val="1"/>
      </rPr>
      <t>Manamunda</t>
    </r>
    <r>
      <rPr>
        <sz val="14"/>
        <rFont val="Times New Roman"/>
        <family val="1"/>
      </rPr>
      <t xml:space="preserve"> with 2nd Circuit Stringing of 132kV Boudh -Sonepur line</t>
    </r>
  </si>
  <si>
    <r>
      <t xml:space="preserve">220/33kV GSS at </t>
    </r>
    <r>
      <rPr>
        <b/>
        <sz val="14"/>
        <rFont val="Times New Roman"/>
        <family val="1"/>
      </rPr>
      <t xml:space="preserve">Balichandrapur (Palei) </t>
    </r>
    <r>
      <rPr>
        <sz val="14"/>
        <rFont val="Times New Roman"/>
        <family val="1"/>
      </rPr>
      <t>with associated lines</t>
    </r>
  </si>
  <si>
    <r>
      <t xml:space="preserve">132/33kV GSS at </t>
    </r>
    <r>
      <rPr>
        <b/>
        <sz val="14"/>
        <rFont val="Times New Roman"/>
        <family val="1"/>
      </rPr>
      <t>Bahugram</t>
    </r>
    <r>
      <rPr>
        <sz val="14"/>
        <rFont val="Times New Roman"/>
        <family val="1"/>
      </rPr>
      <t xml:space="preserve"> with associated line</t>
    </r>
  </si>
  <si>
    <r>
      <t xml:space="preserve">400/220/33KV GIS at </t>
    </r>
    <r>
      <rPr>
        <b/>
        <sz val="14"/>
        <rFont val="Times New Roman"/>
        <family val="1"/>
      </rPr>
      <t>Neulapoi</t>
    </r>
    <r>
      <rPr>
        <sz val="14"/>
        <rFont val="Times New Roman"/>
        <family val="1"/>
      </rPr>
      <t xml:space="preserve"> with associated line</t>
    </r>
  </si>
  <si>
    <r>
      <t xml:space="preserve">Up-gradation of existing132/33KV GIS at </t>
    </r>
    <r>
      <rPr>
        <b/>
        <sz val="14"/>
        <rFont val="Times New Roman"/>
        <family val="1"/>
      </rPr>
      <t>Khuntuni</t>
    </r>
    <r>
      <rPr>
        <sz val="14"/>
        <rFont val="Times New Roman"/>
        <family val="1"/>
      </rPr>
      <t xml:space="preserve"> to 220/132/33kV GSS with line </t>
    </r>
  </si>
  <si>
    <r>
      <t xml:space="preserve">400/220/33kV GSS at </t>
    </r>
    <r>
      <rPr>
        <b/>
        <sz val="14"/>
        <rFont val="Times New Roman"/>
        <family val="1"/>
      </rPr>
      <t>Ersama</t>
    </r>
    <r>
      <rPr>
        <sz val="14"/>
        <rFont val="Times New Roman"/>
        <family val="1"/>
      </rPr>
      <t>, Paradeep with associated line</t>
    </r>
  </si>
  <si>
    <t>E-Paradeep</t>
  </si>
  <si>
    <r>
      <t xml:space="preserve">2x100MVA, 220/33kV GIS at </t>
    </r>
    <r>
      <rPr>
        <b/>
        <sz val="14"/>
        <rFont val="Times New Roman"/>
        <family val="1"/>
      </rPr>
      <t xml:space="preserve">Paradeep (Plastic park) </t>
    </r>
    <r>
      <rPr>
        <sz val="14"/>
        <rFont val="Times New Roman"/>
        <family val="1"/>
      </rPr>
      <t>with associated line</t>
    </r>
  </si>
  <si>
    <t>STAMS-I</t>
  </si>
  <si>
    <t>STAMS</t>
  </si>
  <si>
    <r>
      <t xml:space="preserve">132kV </t>
    </r>
    <r>
      <rPr>
        <b/>
        <sz val="11"/>
        <rFont val="Arial"/>
        <family val="2"/>
      </rPr>
      <t>Bhadrak-Soro</t>
    </r>
    <r>
      <rPr>
        <sz val="11"/>
        <rFont val="Arial"/>
        <family val="2"/>
      </rPr>
      <t xml:space="preserve"> SC line HTLS conversion</t>
    </r>
  </si>
  <si>
    <r>
      <t xml:space="preserve">132kV </t>
    </r>
    <r>
      <rPr>
        <b/>
        <sz val="11"/>
        <rFont val="Cambria"/>
        <family val="1"/>
      </rPr>
      <t>Duburi-Jajpur Road</t>
    </r>
    <r>
      <rPr>
        <sz val="11"/>
        <rFont val="Cambria"/>
        <family val="1"/>
      </rPr>
      <t xml:space="preserve"> DC Line HTLS conversion</t>
    </r>
  </si>
  <si>
    <r>
      <t xml:space="preserve">2x50MVA, 132/33kV GIS at </t>
    </r>
    <r>
      <rPr>
        <b/>
        <sz val="14"/>
        <rFont val="Times New Roman"/>
        <family val="1"/>
      </rPr>
      <t xml:space="preserve">Autonagar, </t>
    </r>
    <r>
      <rPr>
        <sz val="14"/>
        <rFont val="Times New Roman"/>
        <family val="1"/>
      </rPr>
      <t>Ganjam with associated line</t>
    </r>
  </si>
  <si>
    <r>
      <t xml:space="preserve">132kV </t>
    </r>
    <r>
      <rPr>
        <b/>
        <sz val="14"/>
        <rFont val="Times New Roman"/>
        <family val="1"/>
      </rPr>
      <t xml:space="preserve">Narendrapur-Berhampur </t>
    </r>
    <r>
      <rPr>
        <sz val="14"/>
        <rFont val="Times New Roman"/>
        <family val="1"/>
      </rPr>
      <t>UG cable</t>
    </r>
  </si>
  <si>
    <r>
      <t xml:space="preserve">400/220/33kV GIS at </t>
    </r>
    <r>
      <rPr>
        <b/>
        <sz val="14"/>
        <rFont val="Times New Roman"/>
        <family val="1"/>
      </rPr>
      <t xml:space="preserve">Bhandaripokhari </t>
    </r>
    <r>
      <rPr>
        <sz val="14"/>
        <rFont val="Times New Roman"/>
        <family val="1"/>
      </rPr>
      <t>(Bhadrakh textile Park)</t>
    </r>
  </si>
  <si>
    <r>
      <t xml:space="preserve">2x160MVA + 2x4 MVA, 220/132/33kV GSS at </t>
    </r>
    <r>
      <rPr>
        <b/>
        <sz val="14"/>
        <rFont val="Times New Roman"/>
        <family val="1"/>
      </rPr>
      <t>BALIMUNDA,Dhamra</t>
    </r>
    <r>
      <rPr>
        <sz val="14"/>
        <rFont val="Times New Roman"/>
        <family val="1"/>
      </rPr>
      <t xml:space="preserve"> with associated line</t>
    </r>
  </si>
  <si>
    <r>
      <t xml:space="preserve">2x20MVA, 132/33kV GSS at </t>
    </r>
    <r>
      <rPr>
        <b/>
        <sz val="14"/>
        <rFont val="Times New Roman"/>
        <family val="1"/>
      </rPr>
      <t>Raighar</t>
    </r>
    <r>
      <rPr>
        <sz val="14"/>
        <rFont val="Times New Roman"/>
        <family val="1"/>
      </rPr>
      <t xml:space="preserve"> with associated line</t>
    </r>
  </si>
  <si>
    <r>
      <t xml:space="preserve">2x20MVA, 132/33kV GSS at </t>
    </r>
    <r>
      <rPr>
        <b/>
        <sz val="14"/>
        <rFont val="Times New Roman"/>
        <family val="1"/>
      </rPr>
      <t>Lamtaput</t>
    </r>
    <r>
      <rPr>
        <sz val="14"/>
        <rFont val="Times New Roman"/>
        <family val="1"/>
      </rPr>
      <t xml:space="preserve"> with associated line</t>
    </r>
  </si>
  <si>
    <r>
      <t xml:space="preserve">132kV </t>
    </r>
    <r>
      <rPr>
        <b/>
        <sz val="14"/>
        <rFont val="Times New Roman"/>
        <family val="1"/>
      </rPr>
      <t>Pottangi-Podagada</t>
    </r>
    <r>
      <rPr>
        <sz val="14"/>
        <rFont val="Times New Roman"/>
        <family val="1"/>
      </rPr>
      <t xml:space="preserve"> SC line on DC tower</t>
    </r>
  </si>
  <si>
    <r>
      <t xml:space="preserve">132kV </t>
    </r>
    <r>
      <rPr>
        <b/>
        <sz val="14"/>
        <rFont val="Times New Roman"/>
        <family val="1"/>
      </rPr>
      <t>Turumunga-Dhenkikote</t>
    </r>
    <r>
      <rPr>
        <sz val="14"/>
        <rFont val="Times New Roman"/>
        <family val="1"/>
      </rPr>
      <t xml:space="preserve"> DC line</t>
    </r>
  </si>
  <si>
    <t>Total Project By debt and equity</t>
  </si>
  <si>
    <t>WORK EXECUTED BY  GoO FUNDING</t>
  </si>
  <si>
    <r>
      <t xml:space="preserve">220kV </t>
    </r>
    <r>
      <rPr>
        <b/>
        <sz val="14"/>
        <rFont val="Times New Roman"/>
        <family val="1"/>
      </rPr>
      <t>Cuttack-Pratapsasan</t>
    </r>
    <r>
      <rPr>
        <sz val="14"/>
        <rFont val="Times New Roman"/>
        <family val="1"/>
      </rPr>
      <t xml:space="preserve"> DC line</t>
    </r>
  </si>
  <si>
    <r>
      <t xml:space="preserve">132/33kV GIS at </t>
    </r>
    <r>
      <rPr>
        <b/>
        <sz val="14"/>
        <rFont val="Times New Roman"/>
        <family val="1"/>
      </rPr>
      <t>Satyanagar &amp; Badagada</t>
    </r>
    <r>
      <rPr>
        <sz val="14"/>
        <rFont val="Times New Roman"/>
        <family val="1"/>
      </rPr>
      <t xml:space="preserve"> with associated UG cabling</t>
    </r>
  </si>
  <si>
    <r>
      <t xml:space="preserve">220/33kV GIS at </t>
    </r>
    <r>
      <rPr>
        <b/>
        <sz val="14"/>
        <rFont val="Times New Roman"/>
        <family val="1"/>
      </rPr>
      <t xml:space="preserve">Godisahi &amp; Kantabada </t>
    </r>
    <r>
      <rPr>
        <sz val="14"/>
        <rFont val="Times New Roman"/>
        <family val="1"/>
      </rPr>
      <t>with associated line</t>
    </r>
  </si>
  <si>
    <r>
      <t xml:space="preserve">220/132/33kV GIS at </t>
    </r>
    <r>
      <rPr>
        <b/>
        <sz val="14"/>
        <rFont val="Times New Roman"/>
        <family val="1"/>
      </rPr>
      <t>Balianta</t>
    </r>
    <r>
      <rPr>
        <sz val="14"/>
        <rFont val="Times New Roman"/>
        <family val="1"/>
      </rPr>
      <t xml:space="preserve"> with associated line</t>
    </r>
  </si>
  <si>
    <r>
      <t xml:space="preserve">220/33kV GIS at </t>
    </r>
    <r>
      <rPr>
        <b/>
        <sz val="14"/>
        <rFont val="Times New Roman"/>
        <family val="1"/>
      </rPr>
      <t xml:space="preserve">Nayapalli </t>
    </r>
    <r>
      <rPr>
        <sz val="14"/>
        <rFont val="Times New Roman"/>
        <family val="1"/>
      </rPr>
      <t>with associated line</t>
    </r>
  </si>
  <si>
    <r>
      <t xml:space="preserve">Bay Extn at </t>
    </r>
    <r>
      <rPr>
        <b/>
        <sz val="14"/>
        <rFont val="Times New Roman"/>
        <family val="1"/>
      </rPr>
      <t>Kesura</t>
    </r>
  </si>
  <si>
    <r>
      <t xml:space="preserve">132kV </t>
    </r>
    <r>
      <rPr>
        <b/>
        <sz val="14"/>
        <rFont val="Times New Roman"/>
        <family val="1"/>
      </rPr>
      <t>Balianta</t>
    </r>
    <r>
      <rPr>
        <sz val="14"/>
        <rFont val="Times New Roman"/>
        <family val="1"/>
      </rPr>
      <t xml:space="preserve"> DC Line</t>
    </r>
  </si>
  <si>
    <r>
      <t xml:space="preserve">132kV </t>
    </r>
    <r>
      <rPr>
        <b/>
        <sz val="14"/>
        <rFont val="Times New Roman"/>
        <family val="1"/>
      </rPr>
      <t>Samagara-Puri</t>
    </r>
    <r>
      <rPr>
        <sz val="14"/>
        <rFont val="Times New Roman"/>
        <family val="1"/>
      </rPr>
      <t xml:space="preserve"> UG cable</t>
    </r>
  </si>
  <si>
    <r>
      <t xml:space="preserve">132kV </t>
    </r>
    <r>
      <rPr>
        <b/>
        <sz val="14"/>
        <rFont val="Times New Roman"/>
        <family val="1"/>
      </rPr>
      <t>Chandbali-Dhamra</t>
    </r>
    <r>
      <rPr>
        <sz val="14"/>
        <rFont val="Times New Roman"/>
        <family val="1"/>
      </rPr>
      <t xml:space="preserve"> DC line</t>
    </r>
  </si>
  <si>
    <r>
      <t xml:space="preserve">2x20MVA, 132/33kV GSS at </t>
    </r>
    <r>
      <rPr>
        <b/>
        <sz val="14"/>
        <rFont val="Times New Roman"/>
        <family val="1"/>
      </rPr>
      <t xml:space="preserve">Nawarangpur </t>
    </r>
    <r>
      <rPr>
        <sz val="14"/>
        <rFont val="Times New Roman"/>
        <family val="1"/>
      </rPr>
      <t xml:space="preserve">with associated line </t>
    </r>
  </si>
  <si>
    <r>
      <t xml:space="preserve">220kV LILO from 220kV Balimela-Jaynagar at </t>
    </r>
    <r>
      <rPr>
        <b/>
        <sz val="14"/>
        <rFont val="Times New Roman"/>
        <family val="1"/>
      </rPr>
      <t>Govindpali</t>
    </r>
    <r>
      <rPr>
        <sz val="14"/>
        <rFont val="Times New Roman"/>
        <family val="1"/>
      </rPr>
      <t xml:space="preserve"> GSS</t>
    </r>
  </si>
  <si>
    <r>
      <t xml:space="preserve">132kV </t>
    </r>
    <r>
      <rPr>
        <b/>
        <sz val="14"/>
        <rFont val="Times New Roman"/>
        <family val="1"/>
      </rPr>
      <t>Boudha - Phulbani</t>
    </r>
    <r>
      <rPr>
        <sz val="14"/>
        <rFont val="Times New Roman"/>
        <family val="1"/>
      </rPr>
      <t xml:space="preserve"> line</t>
    </r>
  </si>
  <si>
    <r>
      <t xml:space="preserve">132kV Lapanga-Brajarajnagar DC line along with diversion of 220kV </t>
    </r>
    <r>
      <rPr>
        <b/>
        <sz val="14"/>
        <rFont val="Times New Roman"/>
        <family val="1"/>
      </rPr>
      <t xml:space="preserve"> IB-Budhipadar</t>
    </r>
    <r>
      <rPr>
        <sz val="14"/>
        <rFont val="Times New Roman"/>
        <family val="1"/>
      </rPr>
      <t xml:space="preserve"> DC line</t>
    </r>
  </si>
  <si>
    <r>
      <t xml:space="preserve">132kV </t>
    </r>
    <r>
      <rPr>
        <b/>
        <sz val="14"/>
        <rFont val="Times New Roman"/>
        <family val="1"/>
      </rPr>
      <t>R-Udayagiri-Paralakhemundi</t>
    </r>
    <r>
      <rPr>
        <sz val="14"/>
        <rFont val="Times New Roman"/>
        <family val="1"/>
      </rPr>
      <t xml:space="preserve"> DC line </t>
    </r>
  </si>
  <si>
    <r>
      <t xml:space="preserve">220kV DC LILO from 220kV </t>
    </r>
    <r>
      <rPr>
        <b/>
        <sz val="14"/>
        <rFont val="Times New Roman"/>
        <family val="1"/>
      </rPr>
      <t xml:space="preserve">Narendrapur-Therubali </t>
    </r>
    <r>
      <rPr>
        <sz val="14"/>
        <rFont val="Times New Roman"/>
        <family val="1"/>
      </rPr>
      <t xml:space="preserve">DC line to 220/132/33 KV  GSS at </t>
    </r>
    <r>
      <rPr>
        <b/>
        <sz val="14"/>
        <rFont val="Times New Roman"/>
        <family val="1"/>
      </rPr>
      <t>Aska</t>
    </r>
  </si>
  <si>
    <r>
      <t xml:space="preserve">132/33kV GIS at </t>
    </r>
    <r>
      <rPr>
        <b/>
        <sz val="14"/>
        <rFont val="Times New Roman"/>
        <family val="1"/>
      </rPr>
      <t>Hinjilikatu</t>
    </r>
    <r>
      <rPr>
        <sz val="14"/>
        <rFont val="Times New Roman"/>
        <family val="1"/>
      </rPr>
      <t>, Ganjam with associated line</t>
    </r>
  </si>
  <si>
    <r>
      <t xml:space="preserve">Installation of 3rd 500MVA, 400/220 KV ICT at </t>
    </r>
    <r>
      <rPr>
        <b/>
        <sz val="14"/>
        <rFont val="Times New Roman"/>
        <family val="1"/>
      </rPr>
      <t>New Duburi</t>
    </r>
    <r>
      <rPr>
        <sz val="14"/>
        <rFont val="Times New Roman"/>
        <family val="1"/>
      </rPr>
      <t xml:space="preserve">. </t>
    </r>
  </si>
  <si>
    <r>
      <t xml:space="preserve">2x63MVA, 132/33kV GIS at </t>
    </r>
    <r>
      <rPr>
        <b/>
        <sz val="14"/>
        <rFont val="Times New Roman"/>
        <family val="1"/>
      </rPr>
      <t>SCB Medical</t>
    </r>
    <r>
      <rPr>
        <sz val="14"/>
        <rFont val="Times New Roman"/>
        <family val="1"/>
      </rPr>
      <t>, Cuttack</t>
    </r>
  </si>
  <si>
    <r>
      <t xml:space="preserve">220kV </t>
    </r>
    <r>
      <rPr>
        <b/>
        <sz val="11"/>
        <rFont val="Arial"/>
        <family val="2"/>
      </rPr>
      <t>Budhipadar-Lapanga</t>
    </r>
    <r>
      <rPr>
        <sz val="11"/>
        <rFont val="Arial"/>
        <family val="2"/>
      </rPr>
      <t xml:space="preserve"> DC line HTLS conversion</t>
    </r>
  </si>
  <si>
    <t>HCTUS</t>
  </si>
  <si>
    <r>
      <t xml:space="preserve">220kV </t>
    </r>
    <r>
      <rPr>
        <b/>
        <sz val="11"/>
        <rFont val="Arial"/>
        <family val="2"/>
      </rPr>
      <t>Katapali -Lapanga</t>
    </r>
    <r>
      <rPr>
        <sz val="11"/>
        <rFont val="Arial"/>
        <family val="2"/>
      </rPr>
      <t xml:space="preserve"> D/C line HTLS conversion</t>
    </r>
  </si>
  <si>
    <r>
      <t xml:space="preserve">400kV </t>
    </r>
    <r>
      <rPr>
        <b/>
        <sz val="11"/>
        <rFont val="Arial"/>
        <family val="2"/>
      </rPr>
      <t>IB-Lapanga</t>
    </r>
    <r>
      <rPr>
        <sz val="11"/>
        <rFont val="Arial"/>
        <family val="2"/>
      </rPr>
      <t xml:space="preserve"> D/C line HTLS conversion</t>
    </r>
  </si>
  <si>
    <t>Total of Project wing GoO Funding</t>
  </si>
  <si>
    <t>Deposit Works</t>
  </si>
  <si>
    <r>
      <t xml:space="preserve">RTSS </t>
    </r>
    <r>
      <rPr>
        <b/>
        <sz val="14"/>
        <rFont val="Times New Roman"/>
        <family val="1"/>
      </rPr>
      <t>Nayagarh</t>
    </r>
  </si>
  <si>
    <r>
      <t xml:space="preserve">RTSS </t>
    </r>
    <r>
      <rPr>
        <b/>
        <sz val="14"/>
        <rFont val="Times New Roman"/>
        <family val="1"/>
      </rPr>
      <t>Mancheswar</t>
    </r>
  </si>
  <si>
    <r>
      <t xml:space="preserve">RTSS </t>
    </r>
    <r>
      <rPr>
        <b/>
        <sz val="14"/>
        <rFont val="Times New Roman"/>
        <family val="1"/>
      </rPr>
      <t>Jaleswar</t>
    </r>
  </si>
  <si>
    <r>
      <t xml:space="preserve">RTSS </t>
    </r>
    <r>
      <rPr>
        <b/>
        <sz val="14"/>
        <rFont val="Times New Roman"/>
        <family val="1"/>
      </rPr>
      <t>Balasore</t>
    </r>
  </si>
  <si>
    <r>
      <t xml:space="preserve">RTSS at </t>
    </r>
    <r>
      <rPr>
        <b/>
        <sz val="14"/>
        <rFont val="Times New Roman"/>
        <family val="1"/>
      </rPr>
      <t>Boinda</t>
    </r>
    <r>
      <rPr>
        <sz val="14"/>
        <rFont val="Times New Roman"/>
        <family val="1"/>
      </rPr>
      <t>(Only for forest clearance)</t>
    </r>
  </si>
  <si>
    <r>
      <t xml:space="preserve">RTSS at </t>
    </r>
    <r>
      <rPr>
        <b/>
        <sz val="14"/>
        <rFont val="Times New Roman"/>
        <family val="1"/>
      </rPr>
      <t>Champapur</t>
    </r>
  </si>
  <si>
    <r>
      <t xml:space="preserve">RTSS at </t>
    </r>
    <r>
      <rPr>
        <b/>
        <sz val="14"/>
        <rFont val="Times New Roman"/>
        <family val="1"/>
      </rPr>
      <t>Khamar</t>
    </r>
  </si>
  <si>
    <r>
      <t xml:space="preserve">RTSS </t>
    </r>
    <r>
      <rPr>
        <b/>
        <sz val="14"/>
        <rFont val="Times New Roman"/>
        <family val="1"/>
      </rPr>
      <t>Dhanmandal</t>
    </r>
  </si>
  <si>
    <r>
      <t xml:space="preserve">RTSS </t>
    </r>
    <r>
      <rPr>
        <b/>
        <sz val="14"/>
        <rFont val="Times New Roman"/>
        <family val="1"/>
      </rPr>
      <t>Charbatia</t>
    </r>
  </si>
  <si>
    <r>
      <t xml:space="preserve">132kV </t>
    </r>
    <r>
      <rPr>
        <b/>
        <sz val="14"/>
        <rFont val="Times New Roman"/>
        <family val="1"/>
      </rPr>
      <t>Bangiriposi-Bhanjapur(RTSS)</t>
    </r>
    <r>
      <rPr>
        <sz val="14"/>
        <rFont val="Times New Roman"/>
        <family val="1"/>
      </rPr>
      <t xml:space="preserve"> SC line</t>
    </r>
  </si>
  <si>
    <r>
      <t xml:space="preserve">RTSS </t>
    </r>
    <r>
      <rPr>
        <b/>
        <sz val="14"/>
        <rFont val="Times New Roman"/>
        <family val="1"/>
      </rPr>
      <t>Barjamda</t>
    </r>
    <r>
      <rPr>
        <sz val="14"/>
        <rFont val="Times New Roman"/>
        <family val="1"/>
      </rPr>
      <t xml:space="preserve"> and associated 132 Kv line</t>
    </r>
  </si>
  <si>
    <r>
      <t xml:space="preserve">RTSS </t>
    </r>
    <r>
      <rPr>
        <b/>
        <sz val="14"/>
        <rFont val="Times New Roman"/>
        <family val="1"/>
      </rPr>
      <t>Banspani</t>
    </r>
    <r>
      <rPr>
        <sz val="14"/>
        <rFont val="Times New Roman"/>
        <family val="1"/>
      </rPr>
      <t xml:space="preserve"> &amp; associated 132 Kv line</t>
    </r>
  </si>
  <si>
    <r>
      <t xml:space="preserve">RTSS </t>
    </r>
    <r>
      <rPr>
        <b/>
        <sz val="14"/>
        <rFont val="Times New Roman"/>
        <family val="1"/>
      </rPr>
      <t xml:space="preserve">Harichandanpur </t>
    </r>
    <r>
      <rPr>
        <sz val="14"/>
        <rFont val="Times New Roman"/>
        <family val="1"/>
      </rPr>
      <t>&amp; associated 132 Kv line</t>
    </r>
  </si>
  <si>
    <r>
      <t xml:space="preserve">220kV </t>
    </r>
    <r>
      <rPr>
        <b/>
        <sz val="14"/>
        <rFont val="Times New Roman"/>
        <family val="1"/>
      </rPr>
      <t>Laxmipur -Laxmipur (RTSS)</t>
    </r>
    <r>
      <rPr>
        <sz val="14"/>
        <rFont val="Times New Roman"/>
        <family val="1"/>
      </rPr>
      <t xml:space="preserve"> line. </t>
    </r>
  </si>
  <si>
    <r>
      <t xml:space="preserve">132kV </t>
    </r>
    <r>
      <rPr>
        <b/>
        <sz val="14"/>
        <rFont val="Times New Roman"/>
        <family val="1"/>
      </rPr>
      <t xml:space="preserve">Bhawanipatna-Bhawanipatna(RTSS) </t>
    </r>
    <r>
      <rPr>
        <sz val="14"/>
        <rFont val="Times New Roman"/>
        <family val="1"/>
      </rPr>
      <t>line</t>
    </r>
  </si>
  <si>
    <t>Construction of 2 nos. of 132 kV Towers and dismantling of one 132 kV Tower, third phase conductor stringing on existing RTSS Rayagada Line.</t>
  </si>
  <si>
    <r>
      <t xml:space="preserve">132kV </t>
    </r>
    <r>
      <rPr>
        <b/>
        <sz val="14"/>
        <rFont val="Times New Roman"/>
        <family val="1"/>
      </rPr>
      <t>TIRTOL-Gorekhnath(RTSS)</t>
    </r>
    <r>
      <rPr>
        <sz val="14"/>
        <rFont val="Times New Roman"/>
        <family val="1"/>
      </rPr>
      <t xml:space="preserve"> line</t>
    </r>
  </si>
  <si>
    <r>
      <t xml:space="preserve">132kV </t>
    </r>
    <r>
      <rPr>
        <b/>
        <sz val="14"/>
        <rFont val="Times New Roman"/>
        <family val="1"/>
      </rPr>
      <t>Gunupur-Palasingi(RTSS)</t>
    </r>
    <r>
      <rPr>
        <sz val="14"/>
        <rFont val="Times New Roman"/>
        <family val="1"/>
      </rPr>
      <t xml:space="preserve"> line</t>
    </r>
  </si>
  <si>
    <r>
      <t xml:space="preserve">1No 33kV Bay at 220/33kV GSS at </t>
    </r>
    <r>
      <rPr>
        <b/>
        <sz val="14"/>
        <rFont val="Times New Roman"/>
        <family val="1"/>
      </rPr>
      <t>Gobindapalli</t>
    </r>
    <r>
      <rPr>
        <sz val="14"/>
        <rFont val="Times New Roman"/>
        <family val="1"/>
      </rPr>
      <t xml:space="preserve"> for megalift project at saradaput</t>
    </r>
  </si>
  <si>
    <r>
      <t xml:space="preserve">Const of 2 nos of 33KV bay at GSS </t>
    </r>
    <r>
      <rPr>
        <b/>
        <sz val="14"/>
        <rFont val="Times New Roman"/>
        <family val="1"/>
      </rPr>
      <t xml:space="preserve">Boriguma </t>
    </r>
    <r>
      <rPr>
        <sz val="14"/>
        <rFont val="Times New Roman"/>
        <family val="1"/>
      </rPr>
      <t>for Shrabani Power Generation pvt ltd</t>
    </r>
  </si>
  <si>
    <r>
      <t xml:space="preserve">Const of 2 nos of 33KV Bay at GSS </t>
    </r>
    <r>
      <rPr>
        <b/>
        <sz val="14"/>
        <rFont val="Times New Roman"/>
        <family val="1"/>
      </rPr>
      <t xml:space="preserve">Boriguma </t>
    </r>
    <r>
      <rPr>
        <sz val="14"/>
        <rFont val="Times New Roman"/>
        <family val="1"/>
      </rPr>
      <t>for Sidheswari Power Generation Pvt Ltd</t>
    </r>
  </si>
  <si>
    <r>
      <t xml:space="preserve">132kV </t>
    </r>
    <r>
      <rPr>
        <b/>
        <sz val="14"/>
        <rFont val="Times New Roman"/>
        <family val="1"/>
      </rPr>
      <t xml:space="preserve">Sunabeda-Manabar(RTSS) </t>
    </r>
    <r>
      <rPr>
        <sz val="14"/>
        <rFont val="Times New Roman"/>
        <family val="1"/>
      </rPr>
      <t>lineConst of 4 nos of 132KV AIS Bays at 132/25KV Manabar RTSS and 2 nos 132KV AIS Bays at 132/33KV Grid SS Sunabeda withassociated 132KV DC line from existing 132/33KV Grid SS Sunabeda to RTSS Manbar(line length=25.419Km)</t>
    </r>
  </si>
  <si>
    <t>Construction of 220 KV LILO line from Loc. No. 125 &amp; Loc. No. 126 of existing 220 KV Budhipadar to Tarkera line (CKT-II) and 132 KV LILO line from Loc. No. 291 of existing 132 KV Budhipadar to Tarkera line (CKT-II) and 220/132/33 KV Grid Sub-Station at Bamra. (50% Deposit Work)</t>
  </si>
  <si>
    <r>
      <t xml:space="preserve">220kV </t>
    </r>
    <r>
      <rPr>
        <b/>
        <sz val="14"/>
        <rFont val="Times New Roman"/>
        <family val="1"/>
      </rPr>
      <t>Bonai-Bimalagarh(RTSS)</t>
    </r>
    <r>
      <rPr>
        <sz val="14"/>
        <rFont val="Times New Roman"/>
        <family val="1"/>
      </rPr>
      <t xml:space="preserve"> line</t>
    </r>
  </si>
  <si>
    <r>
      <t xml:space="preserve">220kV </t>
    </r>
    <r>
      <rPr>
        <b/>
        <sz val="14"/>
        <rFont val="Times New Roman"/>
        <family val="1"/>
      </rPr>
      <t>Bonai -Taldih Iron Ore Mines, SAIL</t>
    </r>
    <r>
      <rPr>
        <sz val="14"/>
        <rFont val="Times New Roman"/>
        <family val="1"/>
      </rPr>
      <t xml:space="preserve"> SC line on DC tower</t>
    </r>
  </si>
  <si>
    <r>
      <t xml:space="preserve">132kV </t>
    </r>
    <r>
      <rPr>
        <b/>
        <sz val="14"/>
        <rFont val="Times New Roman"/>
        <family val="1"/>
      </rPr>
      <t>Bamra-Dhutura(RTSS)</t>
    </r>
    <r>
      <rPr>
        <sz val="14"/>
        <rFont val="Times New Roman"/>
        <family val="1"/>
      </rPr>
      <t xml:space="preserve"> line</t>
    </r>
  </si>
  <si>
    <r>
      <t xml:space="preserve">132kV </t>
    </r>
    <r>
      <rPr>
        <b/>
        <sz val="14"/>
        <rFont val="Times New Roman"/>
        <family val="1"/>
      </rPr>
      <t>Bamra-Garposh(RTSS)</t>
    </r>
    <r>
      <rPr>
        <sz val="14"/>
        <rFont val="Times New Roman"/>
        <family val="1"/>
      </rPr>
      <t xml:space="preserve"> line</t>
    </r>
  </si>
  <si>
    <r>
      <t xml:space="preserve">132kV </t>
    </r>
    <r>
      <rPr>
        <b/>
        <sz val="14"/>
        <rFont val="Times New Roman"/>
        <family val="1"/>
      </rPr>
      <t>Lapanga-Rengali(RTSS)</t>
    </r>
    <r>
      <rPr>
        <sz val="14"/>
        <rFont val="Times New Roman"/>
        <family val="1"/>
      </rPr>
      <t xml:space="preserve"> line</t>
    </r>
  </si>
  <si>
    <t>Diversion of (1) 132KV D/C Lapanga Brajrajnagar Line and (2) 220KV D/C Aditya Aluminium-Budhipadar Line from the proposed power plant &amp; Ash pond area of M/s. NLC at Thelkoloi, Sambalpur</t>
  </si>
  <si>
    <r>
      <t xml:space="preserve">400kV </t>
    </r>
    <r>
      <rPr>
        <b/>
        <sz val="14"/>
        <rFont val="Times New Roman"/>
        <family val="1"/>
      </rPr>
      <t>NLC - Lapanga</t>
    </r>
    <r>
      <rPr>
        <sz val="14"/>
        <rFont val="Times New Roman"/>
        <family val="1"/>
      </rPr>
      <t xml:space="preserve"> D/C line.</t>
    </r>
  </si>
  <si>
    <r>
      <t xml:space="preserve">220kV </t>
    </r>
    <r>
      <rPr>
        <b/>
        <sz val="14"/>
        <rFont val="Times New Roman"/>
        <family val="1"/>
      </rPr>
      <t>Barkote-Barkote(RTSS)</t>
    </r>
    <r>
      <rPr>
        <sz val="14"/>
        <rFont val="Times New Roman"/>
        <family val="1"/>
      </rPr>
      <t xml:space="preserve"> line </t>
    </r>
  </si>
  <si>
    <r>
      <t xml:space="preserve">132kV </t>
    </r>
    <r>
      <rPr>
        <b/>
        <sz val="14"/>
        <rFont val="Times New Roman"/>
        <family val="1"/>
      </rPr>
      <t>Kuarmunda-Bondamunda(RTSS)</t>
    </r>
    <r>
      <rPr>
        <sz val="14"/>
        <rFont val="Times New Roman"/>
        <family val="1"/>
      </rPr>
      <t xml:space="preserve"> D/C tower</t>
    </r>
  </si>
  <si>
    <r>
      <t xml:space="preserve">Diversion of 220KV </t>
    </r>
    <r>
      <rPr>
        <b/>
        <sz val="14"/>
        <rFont val="Times New Roman"/>
        <family val="1"/>
      </rPr>
      <t xml:space="preserve">Narendrapur TATA MRSS </t>
    </r>
    <r>
      <rPr>
        <sz val="14"/>
        <rFont val="Times New Roman"/>
        <family val="1"/>
      </rPr>
      <t>Line from 220/132/33KV Grid SS Narendrapur to MS TATA Steel Ltd atnew NH 59</t>
    </r>
  </si>
  <si>
    <r>
      <t xml:space="preserve">220kV </t>
    </r>
    <r>
      <rPr>
        <b/>
        <sz val="14"/>
        <rFont val="Times New Roman"/>
        <family val="1"/>
      </rPr>
      <t>Dasapalla-BUGUDA(RTSS)</t>
    </r>
    <r>
      <rPr>
        <sz val="14"/>
        <rFont val="Times New Roman"/>
        <family val="1"/>
      </rPr>
      <t xml:space="preserve"> DC line</t>
    </r>
  </si>
  <si>
    <r>
      <t xml:space="preserve">132kV </t>
    </r>
    <r>
      <rPr>
        <b/>
        <sz val="14"/>
        <rFont val="Times New Roman"/>
        <family val="1"/>
      </rPr>
      <t>Rairangpur-Rairangpur(RTSS)</t>
    </r>
    <r>
      <rPr>
        <sz val="14"/>
        <rFont val="Times New Roman"/>
        <family val="1"/>
      </rPr>
      <t xml:space="preserve"> line</t>
    </r>
  </si>
  <si>
    <r>
      <t xml:space="preserve">132kV </t>
    </r>
    <r>
      <rPr>
        <b/>
        <sz val="14"/>
        <rFont val="Times New Roman"/>
        <family val="1"/>
      </rPr>
      <t>Sonepur-Sonepur(RTSS)</t>
    </r>
    <r>
      <rPr>
        <sz val="14"/>
        <rFont val="Times New Roman"/>
        <family val="1"/>
      </rPr>
      <t xml:space="preserve"> line</t>
    </r>
  </si>
  <si>
    <t>Total of PROJECT Deposit Works</t>
  </si>
  <si>
    <t>TOTAL CAPEX OF PROJECT WING</t>
  </si>
  <si>
    <t>UNIT LANDING COST FOR FY 26-27</t>
  </si>
  <si>
    <t>TOTAL AMOUNT 2026-27 (in Rs. Cr.)</t>
  </si>
  <si>
    <t>CAPEX - CIVIL WORKS PROJECTS  FY 2026-27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</si>
</sst>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 * #,##0.00_ ;_ * \-#,##0.00_ ;_ * &quot;-&quot;??_ ;_ @_ "/>
    <numFmt numFmtId="164" formatCode="_(* #,##0.00_);_(* \(#,##0.00\);_(* &quot;-&quot;??_);_(@_)"/>
    <numFmt numFmtId="165" formatCode="#,##0.0"/>
    <numFmt numFmtId="166" formatCode="_(* #,##0.000_);_(* \(#,##0.000\);_(* &quot;-&quot;??_);_(@_)"/>
    <numFmt numFmtId="167" formatCode="_(* #,##0.00_);_(* \(#,##0.00\);_(* \-??_);_(@_)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11"/>
      <color rgb="FFFF0000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sz val="11"/>
      <name val="Arial"/>
      <family val="2"/>
    </font>
    <font>
      <b/>
      <sz val="11"/>
      <name val="Arial"/>
      <family val="2"/>
    </font>
    <font>
      <sz val="11"/>
      <name val="Cambria"/>
      <family val="1"/>
    </font>
    <font>
      <b/>
      <sz val="11"/>
      <name val="Cambria"/>
      <family val="1"/>
    </font>
    <font>
      <sz val="11"/>
      <name val="Calibri"/>
      <family val="2"/>
    </font>
    <font>
      <b/>
      <sz val="14"/>
      <color theme="1"/>
      <name val="Times New Roman"/>
      <family val="1"/>
    </font>
    <font>
      <b/>
      <sz val="16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FF2CC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59999389629810485"/>
        <bgColor rgb="FFFFFFFF"/>
      </patternFill>
    </fill>
    <fill>
      <patternFill patternType="solid">
        <fgColor theme="7" tint="0.59999389629810485"/>
        <bgColor rgb="FFFFF2CC"/>
      </patternFill>
    </fill>
    <fill>
      <patternFill patternType="solid">
        <fgColor theme="7" tint="0.59999389629810485"/>
        <bgColor theme="0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4" fillId="0" borderId="0"/>
    <xf numFmtId="0" fontId="1" fillId="0" borderId="0"/>
    <xf numFmtId="167" fontId="14" fillId="0" borderId="0" applyFill="0" applyBorder="0" applyAlignment="0" applyProtection="0"/>
    <xf numFmtId="164" fontId="14" fillId="0" borderId="0" applyFont="0" applyFill="0" applyBorder="0" applyAlignment="0" applyProtection="0"/>
  </cellStyleXfs>
  <cellXfs count="306">
    <xf numFmtId="0" fontId="0" fillId="0" borderId="0" xfId="0"/>
    <xf numFmtId="0" fontId="6" fillId="0" borderId="4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11" fillId="2" borderId="5" xfId="0" applyFont="1" applyFill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vertical="center"/>
    </xf>
    <xf numFmtId="0" fontId="11" fillId="0" borderId="7" xfId="0" applyFont="1" applyBorder="1" applyAlignment="1">
      <alignment horizontal="center" vertical="center"/>
    </xf>
    <xf numFmtId="0" fontId="3" fillId="0" borderId="7" xfId="0" applyFont="1" applyBorder="1"/>
    <xf numFmtId="0" fontId="11" fillId="0" borderId="3" xfId="0" applyFont="1" applyBorder="1" applyAlignment="1">
      <alignment vertical="center" wrapText="1"/>
    </xf>
    <xf numFmtId="0" fontId="15" fillId="3" borderId="13" xfId="1" applyNumberFormat="1" applyFont="1" applyFill="1" applyBorder="1" applyAlignment="1">
      <alignment vertical="center" wrapText="1"/>
    </xf>
    <xf numFmtId="0" fontId="15" fillId="3" borderId="13" xfId="1" applyNumberFormat="1" applyFont="1" applyFill="1" applyBorder="1" applyAlignment="1">
      <alignment horizontal="left" vertical="center" wrapText="1"/>
    </xf>
    <xf numFmtId="0" fontId="16" fillId="3" borderId="13" xfId="1" applyNumberFormat="1" applyFont="1" applyFill="1" applyBorder="1" applyAlignment="1">
      <alignment horizontal="center" vertical="center" wrapText="1"/>
    </xf>
    <xf numFmtId="0" fontId="15" fillId="3" borderId="13" xfId="1" applyNumberFormat="1" applyFont="1" applyFill="1" applyBorder="1" applyAlignment="1">
      <alignment horizontal="center"/>
    </xf>
    <xf numFmtId="0" fontId="15" fillId="3" borderId="13" xfId="1" applyNumberFormat="1" applyFont="1" applyFill="1" applyBorder="1" applyAlignment="1">
      <alignment horizontal="left" wrapText="1"/>
    </xf>
    <xf numFmtId="0" fontId="15" fillId="3" borderId="13" xfId="1" applyNumberFormat="1" applyFont="1" applyFill="1" applyBorder="1" applyAlignment="1">
      <alignment horizontal="center" vertical="center" wrapText="1"/>
    </xf>
    <xf numFmtId="1" fontId="16" fillId="3" borderId="13" xfId="1" applyNumberFormat="1" applyFont="1" applyFill="1" applyBorder="1" applyAlignment="1">
      <alignment horizontal="center" vertical="center"/>
    </xf>
    <xf numFmtId="0" fontId="16" fillId="3" borderId="13" xfId="1" applyNumberFormat="1" applyFont="1" applyFill="1" applyBorder="1" applyAlignment="1">
      <alignment horizontal="center" vertical="center"/>
    </xf>
    <xf numFmtId="0" fontId="15" fillId="8" borderId="13" xfId="1" applyNumberFormat="1" applyFont="1" applyFill="1" applyBorder="1" applyAlignment="1">
      <alignment horizontal="center"/>
    </xf>
    <xf numFmtId="43" fontId="15" fillId="8" borderId="13" xfId="2" applyNumberFormat="1" applyFont="1" applyFill="1" applyBorder="1" applyAlignment="1">
      <alignment horizontal="center" vertical="center"/>
    </xf>
    <xf numFmtId="0" fontId="15" fillId="8" borderId="13" xfId="2" applyFont="1" applyFill="1" applyBorder="1" applyAlignment="1">
      <alignment horizontal="left" vertical="center" wrapText="1"/>
    </xf>
    <xf numFmtId="0" fontId="17" fillId="12" borderId="18" xfId="1" applyNumberFormat="1" applyFont="1" applyFill="1" applyBorder="1" applyAlignment="1">
      <alignment horizontal="center"/>
    </xf>
    <xf numFmtId="0" fontId="17" fillId="12" borderId="19" xfId="2" applyFont="1" applyFill="1" applyBorder="1" applyAlignment="1">
      <alignment horizontal="left" vertical="center" wrapText="1"/>
    </xf>
    <xf numFmtId="164" fontId="17" fillId="12" borderId="20" xfId="2" applyNumberFormat="1" applyFont="1" applyFill="1" applyBorder="1" applyAlignment="1">
      <alignment vertical="center"/>
    </xf>
    <xf numFmtId="164" fontId="17" fillId="12" borderId="19" xfId="2" applyNumberFormat="1" applyFont="1" applyFill="1" applyBorder="1" applyAlignment="1">
      <alignment vertical="center"/>
    </xf>
    <xf numFmtId="167" fontId="17" fillId="12" borderId="19" xfId="3" applyFont="1" applyFill="1" applyBorder="1" applyAlignment="1">
      <alignment vertical="center"/>
    </xf>
    <xf numFmtId="0" fontId="17" fillId="12" borderId="13" xfId="1" applyNumberFormat="1" applyFont="1" applyFill="1" applyBorder="1" applyAlignment="1">
      <alignment horizontal="center"/>
    </xf>
    <xf numFmtId="0" fontId="17" fillId="12" borderId="17" xfId="2" applyFont="1" applyFill="1" applyBorder="1" applyAlignment="1">
      <alignment horizontal="left" vertical="center" wrapText="1"/>
    </xf>
    <xf numFmtId="43" fontId="17" fillId="12" borderId="20" xfId="2" applyNumberFormat="1" applyFont="1" applyFill="1" applyBorder="1" applyAlignment="1">
      <alignment horizontal="center" vertical="center"/>
    </xf>
    <xf numFmtId="0" fontId="17" fillId="7" borderId="13" xfId="1" applyNumberFormat="1" applyFont="1" applyFill="1" applyBorder="1" applyAlignment="1">
      <alignment horizontal="center"/>
    </xf>
    <xf numFmtId="0" fontId="17" fillId="7" borderId="17" xfId="2" applyFont="1" applyFill="1" applyBorder="1" applyAlignment="1">
      <alignment horizontal="left" vertical="center" wrapText="1"/>
    </xf>
    <xf numFmtId="43" fontId="17" fillId="7" borderId="20" xfId="2" applyNumberFormat="1" applyFont="1" applyFill="1" applyBorder="1" applyAlignment="1">
      <alignment horizontal="center" vertical="center"/>
    </xf>
    <xf numFmtId="164" fontId="17" fillId="7" borderId="16" xfId="2" applyNumberFormat="1" applyFont="1" applyFill="1" applyBorder="1" applyAlignment="1">
      <alignment vertical="center"/>
    </xf>
    <xf numFmtId="164" fontId="17" fillId="7" borderId="17" xfId="2" applyNumberFormat="1" applyFont="1" applyFill="1" applyBorder="1" applyAlignment="1">
      <alignment vertical="center"/>
    </xf>
    <xf numFmtId="167" fontId="17" fillId="7" borderId="17" xfId="3" applyFont="1" applyFill="1" applyBorder="1" applyAlignment="1">
      <alignment vertical="center"/>
    </xf>
    <xf numFmtId="164" fontId="17" fillId="12" borderId="16" xfId="2" applyNumberFormat="1" applyFont="1" applyFill="1" applyBorder="1" applyAlignment="1">
      <alignment vertical="center"/>
    </xf>
    <xf numFmtId="164" fontId="17" fillId="12" borderId="17" xfId="2" applyNumberFormat="1" applyFont="1" applyFill="1" applyBorder="1" applyAlignment="1">
      <alignment vertical="center"/>
    </xf>
    <xf numFmtId="167" fontId="17" fillId="12" borderId="17" xfId="3" applyFont="1" applyFill="1" applyBorder="1" applyAlignment="1">
      <alignment vertical="center"/>
    </xf>
    <xf numFmtId="0" fontId="17" fillId="12" borderId="17" xfId="2" applyFont="1" applyFill="1" applyBorder="1" applyAlignment="1">
      <alignment horizontal="left" wrapText="1"/>
    </xf>
    <xf numFmtId="0" fontId="17" fillId="12" borderId="17" xfId="2" applyFont="1" applyFill="1" applyBorder="1" applyAlignment="1">
      <alignment vertical="center"/>
    </xf>
    <xf numFmtId="167" fontId="17" fillId="12" borderId="16" xfId="3" applyFont="1" applyFill="1" applyBorder="1" applyAlignment="1">
      <alignment horizontal="center" vertical="center"/>
    </xf>
    <xf numFmtId="0" fontId="17" fillId="0" borderId="13" xfId="1" applyFont="1" applyFill="1" applyBorder="1" applyAlignment="1">
      <alignment horizontal="center" vertical="center"/>
    </xf>
    <xf numFmtId="43" fontId="17" fillId="0" borderId="13" xfId="3" applyNumberFormat="1" applyFont="1" applyFill="1" applyBorder="1" applyAlignment="1">
      <alignment horizontal="left" vertical="center"/>
    </xf>
    <xf numFmtId="43" fontId="17" fillId="0" borderId="13" xfId="3" applyNumberFormat="1" applyFont="1" applyFill="1" applyBorder="1" applyAlignment="1">
      <alignment horizontal="center" vertical="center"/>
    </xf>
    <xf numFmtId="0" fontId="17" fillId="0" borderId="13" xfId="2" applyFont="1" applyFill="1" applyBorder="1" applyAlignment="1">
      <alignment horizontal="left" wrapText="1"/>
    </xf>
    <xf numFmtId="0" fontId="17" fillId="0" borderId="25" xfId="2" applyFont="1" applyFill="1" applyBorder="1" applyAlignment="1">
      <alignment horizontal="left" wrapText="1"/>
    </xf>
    <xf numFmtId="0" fontId="17" fillId="0" borderId="0" xfId="1" applyNumberFormat="1" applyFont="1" applyFill="1"/>
    <xf numFmtId="0" fontId="17" fillId="0" borderId="0" xfId="1" applyNumberFormat="1" applyFont="1" applyFill="1" applyBorder="1"/>
    <xf numFmtId="0" fontId="17" fillId="0" borderId="13" xfId="1" applyNumberFormat="1" applyFont="1" applyFill="1" applyBorder="1"/>
    <xf numFmtId="164" fontId="17" fillId="0" borderId="0" xfId="4" applyFont="1" applyFill="1"/>
    <xf numFmtId="164" fontId="17" fillId="0" borderId="0" xfId="4" applyFont="1" applyFill="1" applyAlignment="1">
      <alignment horizontal="right" vertical="center"/>
    </xf>
    <xf numFmtId="0" fontId="17" fillId="0" borderId="0" xfId="1" applyNumberFormat="1" applyFont="1" applyFill="1" applyAlignment="1">
      <alignment vertical="center"/>
    </xf>
    <xf numFmtId="164" fontId="17" fillId="0" borderId="0" xfId="4" applyFont="1" applyFill="1" applyAlignment="1">
      <alignment vertical="center"/>
    </xf>
    <xf numFmtId="0" fontId="17" fillId="0" borderId="0" xfId="1" applyNumberFormat="1" applyFont="1" applyFill="1" applyAlignment="1">
      <alignment horizontal="left" wrapText="1"/>
    </xf>
    <xf numFmtId="43" fontId="17" fillId="0" borderId="0" xfId="1" applyNumberFormat="1" applyFont="1" applyFill="1" applyAlignment="1">
      <alignment vertical="center"/>
    </xf>
    <xf numFmtId="164" fontId="17" fillId="0" borderId="13" xfId="4" applyFont="1" applyFill="1" applyBorder="1" applyAlignment="1">
      <alignment horizontal="right" vertical="center"/>
    </xf>
    <xf numFmtId="0" fontId="17" fillId="0" borderId="13" xfId="1" applyNumberFormat="1" applyFont="1" applyFill="1" applyBorder="1" applyAlignment="1">
      <alignment horizontal="left" wrapText="1"/>
    </xf>
    <xf numFmtId="0" fontId="17" fillId="0" borderId="0" xfId="1" applyFont="1" applyFill="1"/>
    <xf numFmtId="0" fontId="17" fillId="0" borderId="0" xfId="1" applyFont="1" applyFill="1" applyBorder="1"/>
    <xf numFmtId="0" fontId="17" fillId="0" borderId="13" xfId="1" applyFont="1" applyFill="1" applyBorder="1"/>
    <xf numFmtId="0" fontId="17" fillId="0" borderId="13" xfId="1" applyFont="1" applyFill="1" applyBorder="1" applyAlignment="1">
      <alignment horizontal="left" wrapText="1"/>
    </xf>
    <xf numFmtId="164" fontId="17" fillId="0" borderId="13" xfId="4" applyFont="1" applyFill="1" applyBorder="1" applyAlignment="1">
      <alignment vertical="center"/>
    </xf>
    <xf numFmtId="164" fontId="17" fillId="0" borderId="13" xfId="4" applyFont="1" applyFill="1" applyBorder="1" applyAlignment="1">
      <alignment horizontal="center" vertical="center"/>
    </xf>
    <xf numFmtId="164" fontId="17" fillId="0" borderId="13" xfId="4" applyFont="1" applyFill="1" applyBorder="1" applyAlignment="1">
      <alignment horizontal="left" wrapText="1"/>
    </xf>
    <xf numFmtId="164" fontId="17" fillId="0" borderId="13" xfId="4" applyFont="1" applyFill="1" applyBorder="1" applyAlignment="1">
      <alignment horizontal="left" vertical="center"/>
    </xf>
    <xf numFmtId="164" fontId="17" fillId="0" borderId="13" xfId="4" applyFont="1" applyFill="1" applyBorder="1" applyAlignment="1">
      <alignment horizontal="left" vertical="center" wrapText="1"/>
    </xf>
    <xf numFmtId="164" fontId="17" fillId="0" borderId="13" xfId="4" applyFont="1" applyFill="1" applyBorder="1" applyAlignment="1">
      <alignment horizontal="left" vertical="top" wrapText="1"/>
    </xf>
    <xf numFmtId="0" fontId="17" fillId="0" borderId="13" xfId="1" applyNumberFormat="1" applyFont="1" applyFill="1" applyBorder="1" applyAlignment="1">
      <alignment vertical="center"/>
    </xf>
    <xf numFmtId="0" fontId="17" fillId="0" borderId="13" xfId="1" applyFont="1" applyFill="1" applyBorder="1" applyAlignment="1">
      <alignment vertical="center" wrapText="1"/>
    </xf>
    <xf numFmtId="0" fontId="17" fillId="0" borderId="13" xfId="1" applyFont="1" applyFill="1" applyBorder="1" applyAlignment="1">
      <alignment horizontal="left" vertical="top" wrapText="1"/>
    </xf>
    <xf numFmtId="164" fontId="17" fillId="0" borderId="24" xfId="4" applyFont="1" applyFill="1" applyBorder="1"/>
    <xf numFmtId="164" fontId="17" fillId="0" borderId="23" xfId="4" applyFont="1" applyFill="1" applyBorder="1"/>
    <xf numFmtId="164" fontId="17" fillId="0" borderId="22" xfId="4" applyFont="1" applyFill="1" applyBorder="1"/>
    <xf numFmtId="164" fontId="17" fillId="0" borderId="0" xfId="4" applyFont="1" applyFill="1" applyBorder="1"/>
    <xf numFmtId="164" fontId="17" fillId="0" borderId="21" xfId="4" applyFont="1" applyFill="1" applyBorder="1"/>
    <xf numFmtId="164" fontId="17" fillId="0" borderId="13" xfId="4" applyFont="1" applyFill="1" applyBorder="1"/>
    <xf numFmtId="164" fontId="17" fillId="0" borderId="14" xfId="4" applyFont="1" applyFill="1" applyBorder="1"/>
    <xf numFmtId="164" fontId="17" fillId="0" borderId="15" xfId="4" applyFont="1" applyFill="1" applyBorder="1"/>
    <xf numFmtId="43" fontId="17" fillId="0" borderId="13" xfId="1" applyNumberFormat="1" applyFont="1" applyFill="1" applyBorder="1" applyAlignment="1">
      <alignment vertical="center"/>
    </xf>
    <xf numFmtId="164" fontId="17" fillId="0" borderId="13" xfId="1" applyNumberFormat="1" applyFont="1" applyFill="1" applyBorder="1" applyAlignment="1">
      <alignment vertical="center"/>
    </xf>
    <xf numFmtId="0" fontId="17" fillId="12" borderId="0" xfId="1" applyNumberFormat="1" applyFont="1" applyFill="1"/>
    <xf numFmtId="0" fontId="17" fillId="12" borderId="0" xfId="1" applyNumberFormat="1" applyFont="1" applyFill="1" applyBorder="1"/>
    <xf numFmtId="0" fontId="17" fillId="12" borderId="13" xfId="1" applyNumberFormat="1" applyFont="1" applyFill="1" applyBorder="1"/>
    <xf numFmtId="164" fontId="17" fillId="12" borderId="0" xfId="4" applyFont="1" applyFill="1"/>
    <xf numFmtId="164" fontId="17" fillId="12" borderId="13" xfId="4" applyFont="1" applyFill="1" applyBorder="1" applyAlignment="1">
      <alignment horizontal="right" vertical="center"/>
    </xf>
    <xf numFmtId="164" fontId="17" fillId="12" borderId="13" xfId="1" applyNumberFormat="1" applyFont="1" applyFill="1" applyBorder="1" applyAlignment="1">
      <alignment vertical="center"/>
    </xf>
    <xf numFmtId="0" fontId="17" fillId="12" borderId="13" xfId="1" applyNumberFormat="1" applyFont="1" applyFill="1" applyBorder="1" applyAlignment="1">
      <alignment vertical="center"/>
    </xf>
    <xf numFmtId="0" fontId="17" fillId="12" borderId="13" xfId="1" applyNumberFormat="1" applyFont="1" applyFill="1" applyBorder="1" applyAlignment="1">
      <alignment horizontal="left" wrapText="1"/>
    </xf>
    <xf numFmtId="4" fontId="17" fillId="12" borderId="13" xfId="1" applyNumberFormat="1" applyFont="1" applyFill="1" applyBorder="1"/>
    <xf numFmtId="43" fontId="17" fillId="12" borderId="13" xfId="1" applyNumberFormat="1" applyFont="1" applyFill="1" applyBorder="1" applyAlignment="1">
      <alignment vertical="center"/>
    </xf>
    <xf numFmtId="0" fontId="17" fillId="12" borderId="13" xfId="1" applyFont="1" applyFill="1" applyBorder="1" applyAlignment="1">
      <alignment horizontal="left" wrapText="1"/>
    </xf>
    <xf numFmtId="0" fontId="17" fillId="12" borderId="18" xfId="1" applyFont="1" applyFill="1" applyBorder="1" applyAlignment="1">
      <alignment horizontal="left" wrapText="1"/>
    </xf>
    <xf numFmtId="164" fontId="17" fillId="12" borderId="13" xfId="4" applyFont="1" applyFill="1" applyBorder="1" applyAlignment="1">
      <alignment vertical="center"/>
    </xf>
    <xf numFmtId="0" fontId="17" fillId="12" borderId="0" xfId="1" applyFont="1" applyFill="1"/>
    <xf numFmtId="0" fontId="17" fillId="12" borderId="0" xfId="1" applyFont="1" applyFill="1" applyBorder="1"/>
    <xf numFmtId="0" fontId="17" fillId="12" borderId="13" xfId="1" applyFont="1" applyFill="1" applyBorder="1"/>
    <xf numFmtId="164" fontId="17" fillId="12" borderId="13" xfId="4" applyFont="1" applyFill="1" applyBorder="1" applyAlignment="1">
      <alignment horizontal="left" vertical="center"/>
    </xf>
    <xf numFmtId="0" fontId="17" fillId="12" borderId="13" xfId="1" applyFont="1" applyFill="1" applyBorder="1" applyAlignment="1">
      <alignment horizontal="left" vertical="center" wrapText="1"/>
    </xf>
    <xf numFmtId="0" fontId="17" fillId="12" borderId="17" xfId="1" applyFont="1" applyFill="1" applyBorder="1" applyAlignment="1">
      <alignment horizontal="center" vertical="center" wrapText="1"/>
    </xf>
    <xf numFmtId="0" fontId="17" fillId="7" borderId="0" xfId="1" applyFont="1" applyFill="1"/>
    <xf numFmtId="0" fontId="17" fillId="7" borderId="0" xfId="1" applyFont="1" applyFill="1" applyBorder="1"/>
    <xf numFmtId="0" fontId="17" fillId="7" borderId="13" xfId="1" applyFont="1" applyFill="1" applyBorder="1"/>
    <xf numFmtId="164" fontId="17" fillId="7" borderId="0" xfId="4" applyFont="1" applyFill="1"/>
    <xf numFmtId="0" fontId="17" fillId="7" borderId="17" xfId="1" applyFont="1" applyFill="1" applyBorder="1" applyAlignment="1">
      <alignment horizontal="center" vertical="center" wrapText="1"/>
    </xf>
    <xf numFmtId="0" fontId="17" fillId="12" borderId="19" xfId="1" applyFont="1" applyFill="1" applyBorder="1" applyAlignment="1">
      <alignment horizontal="center" vertical="center" wrapText="1"/>
    </xf>
    <xf numFmtId="0" fontId="25" fillId="8" borderId="0" xfId="1" applyFont="1" applyFill="1"/>
    <xf numFmtId="0" fontId="15" fillId="8" borderId="0" xfId="1" applyFont="1" applyFill="1" applyBorder="1"/>
    <xf numFmtId="0" fontId="15" fillId="8" borderId="13" xfId="1" applyFont="1" applyFill="1" applyBorder="1"/>
    <xf numFmtId="164" fontId="15" fillId="8" borderId="14" xfId="4" applyFont="1" applyFill="1" applyBorder="1"/>
    <xf numFmtId="0" fontId="15" fillId="8" borderId="13" xfId="1" applyFont="1" applyFill="1" applyBorder="1" applyAlignment="1">
      <alignment horizontal="center" vertical="center" wrapText="1"/>
    </xf>
    <xf numFmtId="0" fontId="15" fillId="8" borderId="13" xfId="1" applyFont="1" applyFill="1" applyBorder="1" applyAlignment="1">
      <alignment horizontal="left" wrapText="1"/>
    </xf>
    <xf numFmtId="0" fontId="17" fillId="0" borderId="0" xfId="1" applyFont="1" applyAlignment="1"/>
    <xf numFmtId="0" fontId="17" fillId="4" borderId="0" xfId="1" applyFont="1" applyFill="1"/>
    <xf numFmtId="0" fontId="16" fillId="4" borderId="0" xfId="1" applyFont="1" applyFill="1" applyBorder="1"/>
    <xf numFmtId="0" fontId="16" fillId="4" borderId="13" xfId="1" applyFont="1" applyFill="1" applyBorder="1"/>
    <xf numFmtId="0" fontId="16" fillId="4" borderId="14" xfId="1" applyFont="1" applyFill="1" applyBorder="1" applyAlignment="1">
      <alignment vertical="center"/>
    </xf>
    <xf numFmtId="0" fontId="16" fillId="4" borderId="13" xfId="1" applyFont="1" applyFill="1" applyBorder="1" applyAlignment="1">
      <alignment vertical="center"/>
    </xf>
    <xf numFmtId="2" fontId="16" fillId="4" borderId="13" xfId="1" applyNumberFormat="1" applyFont="1" applyFill="1" applyBorder="1" applyAlignment="1">
      <alignment vertical="center"/>
    </xf>
    <xf numFmtId="2" fontId="16" fillId="4" borderId="13" xfId="1" applyNumberFormat="1" applyFont="1" applyFill="1" applyBorder="1" applyAlignment="1">
      <alignment horizontal="center" vertical="center"/>
    </xf>
    <xf numFmtId="0" fontId="16" fillId="3" borderId="13" xfId="1" applyFont="1" applyFill="1" applyBorder="1" applyAlignment="1">
      <alignment horizontal="left" wrapText="1"/>
    </xf>
    <xf numFmtId="0" fontId="16" fillId="3" borderId="13" xfId="1" applyFont="1" applyFill="1" applyBorder="1" applyAlignment="1">
      <alignment horizontal="left" vertical="center" wrapText="1"/>
    </xf>
    <xf numFmtId="0" fontId="16" fillId="0" borderId="0" xfId="1" applyFont="1" applyAlignment="1"/>
    <xf numFmtId="0" fontId="17" fillId="0" borderId="0" xfId="1" applyFont="1"/>
    <xf numFmtId="0" fontId="16" fillId="3" borderId="0" xfId="1" applyFont="1" applyFill="1" applyBorder="1"/>
    <xf numFmtId="0" fontId="16" fillId="3" borderId="13" xfId="1" applyFont="1" applyFill="1" applyBorder="1"/>
    <xf numFmtId="0" fontId="16" fillId="3" borderId="14" xfId="1" applyFont="1" applyFill="1" applyBorder="1" applyAlignment="1">
      <alignment vertical="center"/>
    </xf>
    <xf numFmtId="0" fontId="16" fillId="3" borderId="13" xfId="1" applyFont="1" applyFill="1" applyBorder="1" applyAlignment="1">
      <alignment vertical="center"/>
    </xf>
    <xf numFmtId="164" fontId="16" fillId="3" borderId="13" xfId="1" applyNumberFormat="1" applyFont="1" applyFill="1" applyBorder="1" applyAlignment="1">
      <alignment horizontal="center" vertical="center"/>
    </xf>
    <xf numFmtId="1" fontId="16" fillId="3" borderId="13" xfId="1" applyNumberFormat="1" applyFont="1" applyFill="1" applyBorder="1" applyAlignment="1">
      <alignment horizontal="left" wrapText="1"/>
    </xf>
    <xf numFmtId="164" fontId="16" fillId="3" borderId="13" xfId="1" applyNumberFormat="1" applyFont="1" applyFill="1" applyBorder="1" applyAlignment="1">
      <alignment vertical="center"/>
    </xf>
    <xf numFmtId="43" fontId="16" fillId="3" borderId="13" xfId="1" applyNumberFormat="1" applyFont="1" applyFill="1" applyBorder="1" applyAlignment="1">
      <alignment vertical="center"/>
    </xf>
    <xf numFmtId="43" fontId="16" fillId="4" borderId="13" xfId="1" applyNumberFormat="1" applyFont="1" applyFill="1" applyBorder="1" applyAlignment="1">
      <alignment vertical="center"/>
    </xf>
    <xf numFmtId="0" fontId="16" fillId="3" borderId="13" xfId="1" applyFont="1" applyFill="1" applyBorder="1" applyAlignment="1">
      <alignment horizontal="left"/>
    </xf>
    <xf numFmtId="164" fontId="16" fillId="4" borderId="13" xfId="1" applyNumberFormat="1" applyFont="1" applyFill="1" applyBorder="1" applyAlignment="1">
      <alignment vertical="center"/>
    </xf>
    <xf numFmtId="0" fontId="16" fillId="4" borderId="13" xfId="1" applyFont="1" applyFill="1" applyBorder="1" applyAlignment="1">
      <alignment horizontal="left" wrapText="1"/>
    </xf>
    <xf numFmtId="0" fontId="17" fillId="0" borderId="0" xfId="1" applyFont="1" applyAlignment="1">
      <alignment vertical="center"/>
    </xf>
    <xf numFmtId="0" fontId="16" fillId="3" borderId="0" xfId="1" applyFont="1" applyFill="1" applyBorder="1" applyAlignment="1">
      <alignment vertical="center"/>
    </xf>
    <xf numFmtId="0" fontId="17" fillId="4" borderId="0" xfId="1" applyFont="1" applyFill="1" applyBorder="1" applyAlignment="1">
      <alignment vertical="center"/>
    </xf>
    <xf numFmtId="0" fontId="16" fillId="4" borderId="0" xfId="1" applyFont="1" applyFill="1" applyBorder="1" applyAlignment="1">
      <alignment vertical="center"/>
    </xf>
    <xf numFmtId="164" fontId="16" fillId="3" borderId="13" xfId="1" applyNumberFormat="1" applyFont="1" applyFill="1" applyBorder="1" applyAlignment="1">
      <alignment horizontal="right" vertical="center"/>
    </xf>
    <xf numFmtId="43" fontId="16" fillId="3" borderId="13" xfId="1" applyNumberFormat="1" applyFont="1" applyFill="1" applyBorder="1" applyAlignment="1">
      <alignment horizontal="right" vertical="center"/>
    </xf>
    <xf numFmtId="0" fontId="16" fillId="5" borderId="13" xfId="1" applyFont="1" applyFill="1" applyBorder="1" applyAlignment="1">
      <alignment horizontal="left" wrapText="1"/>
    </xf>
    <xf numFmtId="0" fontId="19" fillId="0" borderId="0" xfId="1" applyFont="1" applyAlignment="1"/>
    <xf numFmtId="0" fontId="16" fillId="3" borderId="0" xfId="1" applyFont="1" applyFill="1" applyBorder="1" applyAlignment="1"/>
    <xf numFmtId="0" fontId="16" fillId="3" borderId="13" xfId="1" applyFont="1" applyFill="1" applyBorder="1" applyAlignment="1"/>
    <xf numFmtId="0" fontId="16" fillId="3" borderId="14" xfId="1" applyFont="1" applyFill="1" applyBorder="1" applyAlignment="1"/>
    <xf numFmtId="164" fontId="16" fillId="5" borderId="13" xfId="1" applyNumberFormat="1" applyFont="1" applyFill="1" applyBorder="1" applyAlignment="1">
      <alignment horizontal="center" vertical="center"/>
    </xf>
    <xf numFmtId="164" fontId="16" fillId="5" borderId="13" xfId="1" applyNumberFormat="1" applyFont="1" applyFill="1" applyBorder="1" applyAlignment="1">
      <alignment horizontal="left" vertical="center"/>
    </xf>
    <xf numFmtId="1" fontId="16" fillId="5" borderId="13" xfId="1" applyNumberFormat="1" applyFont="1" applyFill="1" applyBorder="1" applyAlignment="1">
      <alignment horizontal="left"/>
    </xf>
    <xf numFmtId="0" fontId="16" fillId="5" borderId="13" xfId="1" applyFont="1" applyFill="1" applyBorder="1" applyAlignment="1">
      <alignment horizontal="left" vertical="top"/>
    </xf>
    <xf numFmtId="1" fontId="16" fillId="4" borderId="13" xfId="1" applyNumberFormat="1" applyFont="1" applyFill="1" applyBorder="1" applyAlignment="1">
      <alignment horizontal="left" vertical="center" wrapText="1"/>
    </xf>
    <xf numFmtId="0" fontId="16" fillId="4" borderId="13" xfId="1" applyFont="1" applyFill="1" applyBorder="1" applyAlignment="1">
      <alignment horizontal="left"/>
    </xf>
    <xf numFmtId="0" fontId="17" fillId="3" borderId="0" xfId="1" applyFont="1" applyFill="1"/>
    <xf numFmtId="164" fontId="16" fillId="3" borderId="14" xfId="4" applyFont="1" applyFill="1" applyBorder="1"/>
    <xf numFmtId="0" fontId="16" fillId="3" borderId="13" xfId="1" applyFont="1" applyFill="1" applyBorder="1" applyAlignment="1">
      <alignment horizontal="center" vertical="center"/>
    </xf>
    <xf numFmtId="164" fontId="16" fillId="3" borderId="13" xfId="4" applyFont="1" applyFill="1" applyBorder="1" applyAlignment="1">
      <alignment vertical="center"/>
    </xf>
    <xf numFmtId="164" fontId="16" fillId="3" borderId="13" xfId="4" applyFont="1" applyFill="1" applyBorder="1" applyAlignment="1">
      <alignment horizontal="center" vertical="center"/>
    </xf>
    <xf numFmtId="0" fontId="15" fillId="3" borderId="13" xfId="1" applyFont="1" applyFill="1" applyBorder="1" applyAlignment="1">
      <alignment horizontal="left" vertical="center" wrapText="1"/>
    </xf>
    <xf numFmtId="0" fontId="15" fillId="8" borderId="0" xfId="1" applyFont="1" applyFill="1" applyAlignment="1"/>
    <xf numFmtId="0" fontId="25" fillId="11" borderId="0" xfId="1" applyFont="1" applyFill="1" applyBorder="1" applyAlignment="1">
      <alignment vertical="center"/>
    </xf>
    <xf numFmtId="0" fontId="15" fillId="11" borderId="0" xfId="1" applyFont="1" applyFill="1" applyBorder="1" applyAlignment="1">
      <alignment vertical="center"/>
    </xf>
    <xf numFmtId="0" fontId="15" fillId="11" borderId="13" xfId="1" applyFont="1" applyFill="1" applyBorder="1" applyAlignment="1">
      <alignment vertical="center"/>
    </xf>
    <xf numFmtId="43" fontId="15" fillId="8" borderId="14" xfId="1" applyNumberFormat="1" applyFont="1" applyFill="1" applyBorder="1"/>
    <xf numFmtId="43" fontId="15" fillId="8" borderId="13" xfId="1" applyNumberFormat="1" applyFont="1" applyFill="1" applyBorder="1"/>
    <xf numFmtId="43" fontId="15" fillId="8" borderId="13" xfId="1" applyNumberFormat="1" applyFont="1" applyFill="1" applyBorder="1" applyAlignment="1">
      <alignment vertical="center"/>
    </xf>
    <xf numFmtId="0" fontId="1" fillId="3" borderId="0" xfId="1" applyFont="1" applyFill="1" applyAlignment="1"/>
    <xf numFmtId="0" fontId="8" fillId="3" borderId="0" xfId="1" applyFont="1" applyFill="1" applyBorder="1"/>
    <xf numFmtId="0" fontId="20" fillId="3" borderId="0" xfId="1" applyFont="1" applyFill="1" applyBorder="1"/>
    <xf numFmtId="0" fontId="20" fillId="3" borderId="13" xfId="1" applyFont="1" applyFill="1" applyBorder="1"/>
    <xf numFmtId="0" fontId="20" fillId="3" borderId="14" xfId="1" applyFont="1" applyFill="1" applyBorder="1"/>
    <xf numFmtId="0" fontId="20" fillId="3" borderId="13" xfId="1" applyFont="1" applyFill="1" applyBorder="1" applyAlignment="1">
      <alignment vertical="center"/>
    </xf>
    <xf numFmtId="164" fontId="20" fillId="4" borderId="13" xfId="1" applyNumberFormat="1" applyFont="1" applyFill="1" applyBorder="1" applyAlignment="1">
      <alignment vertical="center"/>
    </xf>
    <xf numFmtId="165" fontId="22" fillId="3" borderId="13" xfId="1" applyNumberFormat="1" applyFont="1" applyFill="1" applyBorder="1" applyAlignment="1">
      <alignment horizontal="right" vertical="center"/>
    </xf>
    <xf numFmtId="164" fontId="20" fillId="3" borderId="13" xfId="1" applyNumberFormat="1" applyFont="1" applyFill="1" applyBorder="1" applyAlignment="1">
      <alignment vertical="center"/>
    </xf>
    <xf numFmtId="1" fontId="20" fillId="3" borderId="13" xfId="1" applyNumberFormat="1" applyFont="1" applyFill="1" applyBorder="1" applyAlignment="1">
      <alignment horizontal="left" wrapText="1"/>
    </xf>
    <xf numFmtId="0" fontId="16" fillId="3" borderId="13" xfId="1" applyFont="1" applyFill="1" applyBorder="1" applyAlignment="1">
      <alignment horizontal="center" vertical="center" wrapText="1"/>
    </xf>
    <xf numFmtId="0" fontId="2" fillId="3" borderId="0" xfId="1" applyFont="1" applyFill="1" applyAlignment="1"/>
    <xf numFmtId="0" fontId="13" fillId="3" borderId="0" xfId="1" applyFont="1" applyFill="1"/>
    <xf numFmtId="43" fontId="20" fillId="5" borderId="13" xfId="1" applyNumberFormat="1" applyFont="1" applyFill="1" applyBorder="1" applyAlignment="1">
      <alignment horizontal="right" vertical="center"/>
    </xf>
    <xf numFmtId="164" fontId="20" fillId="4" borderId="13" xfId="1" applyNumberFormat="1" applyFont="1" applyFill="1" applyBorder="1" applyAlignment="1">
      <alignment horizontal="left" vertical="center" wrapText="1"/>
    </xf>
    <xf numFmtId="0" fontId="8" fillId="3" borderId="0" xfId="1" applyFont="1" applyFill="1"/>
    <xf numFmtId="164" fontId="20" fillId="3" borderId="13" xfId="1" applyNumberFormat="1" applyFont="1" applyFill="1" applyBorder="1" applyAlignment="1">
      <alignment horizontal="right" vertical="center"/>
    </xf>
    <xf numFmtId="164" fontId="16" fillId="6" borderId="13" xfId="1" applyNumberFormat="1" applyFont="1" applyFill="1" applyBorder="1" applyAlignment="1">
      <alignment vertical="center"/>
    </xf>
    <xf numFmtId="0" fontId="17" fillId="0" borderId="17" xfId="1" applyFont="1" applyBorder="1"/>
    <xf numFmtId="0" fontId="17" fillId="0" borderId="16" xfId="1" applyFont="1" applyBorder="1"/>
    <xf numFmtId="1" fontId="16" fillId="5" borderId="13" xfId="1" applyNumberFormat="1" applyFont="1" applyFill="1" applyBorder="1" applyAlignment="1">
      <alignment horizontal="left" wrapText="1"/>
    </xf>
    <xf numFmtId="0" fontId="16" fillId="3" borderId="13" xfId="1" applyFont="1" applyFill="1" applyBorder="1" applyAlignment="1">
      <alignment horizontal="center"/>
    </xf>
    <xf numFmtId="0" fontId="15" fillId="3" borderId="13" xfId="1" applyFont="1" applyFill="1" applyBorder="1" applyAlignment="1">
      <alignment horizontal="left" wrapText="1"/>
    </xf>
    <xf numFmtId="0" fontId="15" fillId="3" borderId="13" xfId="1" applyFont="1" applyFill="1" applyBorder="1" applyAlignment="1">
      <alignment horizontal="center" vertical="center" wrapText="1"/>
    </xf>
    <xf numFmtId="0" fontId="16" fillId="8" borderId="13" xfId="1" applyFont="1" applyFill="1" applyBorder="1" applyAlignment="1"/>
    <xf numFmtId="0" fontId="17" fillId="8" borderId="13" xfId="1" applyFont="1" applyFill="1" applyBorder="1"/>
    <xf numFmtId="0" fontId="16" fillId="8" borderId="0" xfId="1" applyFont="1" applyFill="1" applyBorder="1"/>
    <xf numFmtId="0" fontId="16" fillId="8" borderId="13" xfId="1" applyFont="1" applyFill="1" applyBorder="1"/>
    <xf numFmtId="0" fontId="16" fillId="8" borderId="14" xfId="1" applyFont="1" applyFill="1" applyBorder="1" applyAlignment="1">
      <alignment vertical="center"/>
    </xf>
    <xf numFmtId="0" fontId="16" fillId="8" borderId="13" xfId="1" applyFont="1" applyFill="1" applyBorder="1" applyAlignment="1">
      <alignment vertical="center"/>
    </xf>
    <xf numFmtId="43" fontId="16" fillId="10" borderId="13" xfId="1" applyNumberFormat="1" applyFont="1" applyFill="1" applyBorder="1" applyAlignment="1">
      <alignment vertical="center"/>
    </xf>
    <xf numFmtId="1" fontId="15" fillId="9" borderId="13" xfId="1" applyNumberFormat="1" applyFont="1" applyFill="1" applyBorder="1" applyAlignment="1">
      <alignment horizontal="left" vertical="top" wrapText="1"/>
    </xf>
    <xf numFmtId="0" fontId="16" fillId="8" borderId="13" xfId="1" applyFont="1" applyFill="1" applyBorder="1" applyAlignment="1">
      <alignment horizontal="center" vertical="center" wrapText="1"/>
    </xf>
    <xf numFmtId="0" fontId="16" fillId="7" borderId="0" xfId="1" applyFont="1" applyFill="1" applyAlignment="1"/>
    <xf numFmtId="166" fontId="20" fillId="3" borderId="13" xfId="1" applyNumberFormat="1" applyFont="1" applyFill="1" applyBorder="1" applyAlignment="1">
      <alignment horizontal="right" vertical="center"/>
    </xf>
    <xf numFmtId="164" fontId="24" fillId="3" borderId="13" xfId="1" applyNumberFormat="1" applyFont="1" applyFill="1" applyBorder="1" applyAlignment="1">
      <alignment vertical="center"/>
    </xf>
    <xf numFmtId="1" fontId="22" fillId="3" borderId="13" xfId="1" applyNumberFormat="1" applyFont="1" applyFill="1" applyBorder="1" applyAlignment="1">
      <alignment horizontal="left" wrapText="1"/>
    </xf>
    <xf numFmtId="43" fontId="20" fillId="3" borderId="0" xfId="1" applyNumberFormat="1" applyFont="1" applyFill="1" applyBorder="1"/>
    <xf numFmtId="0" fontId="20" fillId="5" borderId="13" xfId="1" applyFont="1" applyFill="1" applyBorder="1" applyAlignment="1">
      <alignment horizontal="left" wrapText="1"/>
    </xf>
    <xf numFmtId="0" fontId="19" fillId="0" borderId="0" xfId="1" applyFont="1" applyAlignment="1">
      <alignment vertical="center"/>
    </xf>
    <xf numFmtId="43" fontId="16" fillId="5" borderId="13" xfId="1" applyNumberFormat="1" applyFont="1" applyFill="1" applyBorder="1" applyAlignment="1">
      <alignment horizontal="left" vertical="center"/>
    </xf>
    <xf numFmtId="43" fontId="16" fillId="5" borderId="13" xfId="1" applyNumberFormat="1" applyFont="1" applyFill="1" applyBorder="1" applyAlignment="1">
      <alignment horizontal="right" vertical="center"/>
    </xf>
    <xf numFmtId="43" fontId="16" fillId="5" borderId="13" xfId="1" applyNumberFormat="1" applyFont="1" applyFill="1" applyBorder="1" applyAlignment="1">
      <alignment horizontal="center" vertical="center"/>
    </xf>
    <xf numFmtId="164" fontId="16" fillId="3" borderId="13" xfId="1" applyNumberFormat="1" applyFont="1" applyFill="1" applyBorder="1" applyAlignment="1">
      <alignment horizontal="left" vertical="center"/>
    </xf>
    <xf numFmtId="164" fontId="16" fillId="5" borderId="13" xfId="1" applyNumberFormat="1" applyFont="1" applyFill="1" applyBorder="1" applyAlignment="1">
      <alignment horizontal="right" vertical="center"/>
    </xf>
    <xf numFmtId="43" fontId="16" fillId="5" borderId="13" xfId="1" applyNumberFormat="1" applyFont="1" applyFill="1" applyBorder="1" applyAlignment="1">
      <alignment vertical="center"/>
    </xf>
    <xf numFmtId="43" fontId="16" fillId="3" borderId="13" xfId="1" applyNumberFormat="1" applyFont="1" applyFill="1" applyBorder="1" applyAlignment="1">
      <alignment horizontal="center" vertical="center"/>
    </xf>
    <xf numFmtId="1" fontId="16" fillId="5" borderId="13" xfId="1" applyNumberFormat="1" applyFont="1" applyFill="1" applyBorder="1" applyAlignment="1">
      <alignment horizontal="left" vertical="top" wrapText="1"/>
    </xf>
    <xf numFmtId="0" fontId="16" fillId="5" borderId="13" xfId="1" applyFont="1" applyFill="1" applyBorder="1" applyAlignment="1">
      <alignment horizontal="left" vertical="top" wrapText="1"/>
    </xf>
    <xf numFmtId="0" fontId="18" fillId="0" borderId="0" xfId="1" applyFont="1" applyAlignment="1"/>
    <xf numFmtId="0" fontId="18" fillId="4" borderId="0" xfId="1" applyFont="1" applyFill="1" applyBorder="1" applyAlignment="1">
      <alignment vertical="center"/>
    </xf>
    <xf numFmtId="43" fontId="16" fillId="3" borderId="0" xfId="1" applyNumberFormat="1" applyFont="1" applyFill="1" applyBorder="1"/>
    <xf numFmtId="0" fontId="16" fillId="3" borderId="0" xfId="1" applyFont="1" applyFill="1" applyAlignment="1"/>
    <xf numFmtId="0" fontId="16" fillId="3" borderId="0" xfId="1" applyFont="1" applyFill="1"/>
    <xf numFmtId="0" fontId="17" fillId="0" borderId="0" xfId="1" applyFont="1" applyBorder="1"/>
    <xf numFmtId="0" fontId="18" fillId="0" borderId="0" xfId="1" applyFont="1"/>
    <xf numFmtId="0" fontId="18" fillId="0" borderId="0" xfId="1" applyFont="1" applyAlignment="1">
      <alignment vertical="center"/>
    </xf>
    <xf numFmtId="164" fontId="16" fillId="3" borderId="13" xfId="4" applyFont="1" applyFill="1" applyBorder="1" applyAlignment="1">
      <alignment horizontal="right" vertical="center"/>
    </xf>
    <xf numFmtId="1" fontId="17" fillId="0" borderId="0" xfId="1" applyNumberFormat="1" applyFont="1" applyFill="1" applyAlignment="1">
      <alignment horizontal="center" vertical="center"/>
    </xf>
    <xf numFmtId="1" fontId="16" fillId="3" borderId="0" xfId="1" applyNumberFormat="1" applyFont="1" applyFill="1" applyBorder="1" applyAlignment="1">
      <alignment horizontal="center" vertical="center"/>
    </xf>
    <xf numFmtId="1" fontId="16" fillId="3" borderId="14" xfId="4" applyNumberFormat="1" applyFont="1" applyFill="1" applyBorder="1" applyAlignment="1">
      <alignment horizontal="center" vertical="center"/>
    </xf>
    <xf numFmtId="164" fontId="16" fillId="3" borderId="14" xfId="4" applyFont="1" applyFill="1" applyBorder="1" applyAlignment="1">
      <alignment horizontal="center" vertical="center" wrapText="1"/>
    </xf>
    <xf numFmtId="0" fontId="3" fillId="0" borderId="0" xfId="1" applyFont="1" applyFill="1"/>
    <xf numFmtId="0" fontId="3" fillId="3" borderId="0" xfId="1" applyFont="1" applyFill="1" applyBorder="1"/>
    <xf numFmtId="0" fontId="3" fillId="3" borderId="13" xfId="1" applyFont="1" applyFill="1" applyBorder="1"/>
    <xf numFmtId="164" fontId="3" fillId="3" borderId="0" xfId="4" applyFont="1" applyFill="1"/>
    <xf numFmtId="0" fontId="3" fillId="3" borderId="0" xfId="1" applyFont="1" applyFill="1"/>
    <xf numFmtId="164" fontId="4" fillId="3" borderId="0" xfId="4" applyFont="1" applyFill="1" applyAlignment="1">
      <alignment horizontal="right" vertical="center"/>
    </xf>
    <xf numFmtId="43" fontId="17" fillId="8" borderId="15" xfId="1" applyNumberFormat="1" applyFont="1" applyFill="1" applyBorder="1"/>
    <xf numFmtId="43" fontId="25" fillId="8" borderId="0" xfId="1" applyNumberFormat="1" applyFont="1" applyFill="1"/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1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3" borderId="0" xfId="1" applyFont="1" applyFill="1" applyBorder="1" applyAlignment="1">
      <alignment horizontal="center"/>
    </xf>
    <xf numFmtId="0" fontId="15" fillId="3" borderId="13" xfId="1" applyNumberFormat="1" applyFont="1" applyFill="1" applyBorder="1" applyAlignment="1">
      <alignment horizontal="center" vertical="center"/>
    </xf>
    <xf numFmtId="0" fontId="15" fillId="3" borderId="13" xfId="1" applyNumberFormat="1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vertical="center"/>
    </xf>
    <xf numFmtId="0" fontId="8" fillId="2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vertical="center"/>
    </xf>
    <xf numFmtId="0" fontId="9" fillId="2" borderId="1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4" fontId="8" fillId="2" borderId="13" xfId="0" applyNumberFormat="1" applyFont="1" applyFill="1" applyBorder="1" applyAlignment="1">
      <alignment horizontal="right" vertical="center"/>
    </xf>
    <xf numFmtId="0" fontId="8" fillId="2" borderId="13" xfId="0" applyFont="1" applyFill="1" applyBorder="1" applyAlignment="1">
      <alignment horizontal="right" vertical="center"/>
    </xf>
    <xf numFmtId="0" fontId="8" fillId="2" borderId="13" xfId="0" applyFont="1" applyFill="1" applyBorder="1" applyAlignment="1">
      <alignment vertical="center"/>
    </xf>
    <xf numFmtId="0" fontId="9" fillId="2" borderId="13" xfId="0" applyFont="1" applyFill="1" applyBorder="1" applyAlignment="1">
      <alignment horizontal="right" vertical="center"/>
    </xf>
    <xf numFmtId="0" fontId="6" fillId="2" borderId="13" xfId="0" applyFont="1" applyFill="1" applyBorder="1" applyAlignment="1">
      <alignment vertical="center"/>
    </xf>
    <xf numFmtId="0" fontId="0" fillId="0" borderId="0" xfId="0" applyAlignment="1"/>
    <xf numFmtId="4" fontId="10" fillId="2" borderId="13" xfId="0" applyNumberFormat="1" applyFont="1" applyFill="1" applyBorder="1" applyAlignment="1">
      <alignment horizontal="right" vertical="center"/>
    </xf>
    <xf numFmtId="4" fontId="8" fillId="2" borderId="13" xfId="0" applyNumberFormat="1" applyFont="1" applyFill="1" applyBorder="1" applyAlignment="1">
      <alignment horizontal="right" vertical="center"/>
    </xf>
    <xf numFmtId="0" fontId="0" fillId="0" borderId="0" xfId="0" applyAlignment="1">
      <alignment horizontal="right"/>
    </xf>
    <xf numFmtId="2" fontId="6" fillId="2" borderId="13" xfId="0" applyNumberFormat="1" applyFont="1" applyFill="1" applyBorder="1" applyAlignment="1">
      <alignment horizontal="right" vertical="center"/>
    </xf>
    <xf numFmtId="2" fontId="8" fillId="2" borderId="13" xfId="0" applyNumberFormat="1" applyFont="1" applyFill="1" applyBorder="1" applyAlignment="1">
      <alignment horizontal="right" vertical="center"/>
    </xf>
    <xf numFmtId="2" fontId="8" fillId="2" borderId="13" xfId="0" applyNumberFormat="1" applyFont="1" applyFill="1" applyBorder="1" applyAlignment="1">
      <alignment horizontal="right" vertical="center"/>
    </xf>
    <xf numFmtId="2" fontId="0" fillId="0" borderId="0" xfId="0" applyNumberFormat="1" applyAlignment="1">
      <alignment horizontal="right"/>
    </xf>
    <xf numFmtId="2" fontId="6" fillId="2" borderId="13" xfId="0" applyNumberFormat="1" applyFont="1" applyFill="1" applyBorder="1" applyAlignment="1">
      <alignment horizontal="center" vertical="center" wrapText="1"/>
    </xf>
    <xf numFmtId="0" fontId="26" fillId="2" borderId="13" xfId="0" applyFont="1" applyFill="1" applyBorder="1" applyAlignment="1">
      <alignment horizontal="center" vertical="center" wrapText="1"/>
    </xf>
    <xf numFmtId="1" fontId="6" fillId="2" borderId="13" xfId="0" applyNumberFormat="1" applyFont="1" applyFill="1" applyBorder="1" applyAlignment="1">
      <alignment horizontal="center" vertical="center"/>
    </xf>
    <xf numFmtId="1" fontId="15" fillId="3" borderId="13" xfId="1" applyNumberFormat="1" applyFont="1" applyFill="1" applyBorder="1" applyAlignment="1">
      <alignment horizontal="center" vertical="center"/>
    </xf>
    <xf numFmtId="1" fontId="15" fillId="3" borderId="13" xfId="4" applyNumberFormat="1" applyFont="1" applyFill="1" applyBorder="1" applyAlignment="1">
      <alignment horizontal="center" vertical="center"/>
    </xf>
    <xf numFmtId="1" fontId="15" fillId="3" borderId="13" xfId="1" applyNumberFormat="1" applyFont="1" applyFill="1" applyBorder="1" applyAlignment="1">
      <alignment horizontal="center" vertical="center" wrapText="1"/>
    </xf>
    <xf numFmtId="0" fontId="11" fillId="0" borderId="7" xfId="0" applyFont="1" applyBorder="1" applyAlignment="1">
      <alignment vertical="center" wrapText="1"/>
    </xf>
    <xf numFmtId="2" fontId="11" fillId="0" borderId="5" xfId="0" applyNumberFormat="1" applyFont="1" applyBorder="1" applyAlignment="1">
      <alignment horizontal="center" vertical="center" wrapText="1"/>
    </xf>
  </cellXfs>
  <cellStyles count="5">
    <cellStyle name="Comma 2" xfId="3"/>
    <cellStyle name="Comma 3" xfId="4"/>
    <cellStyle name="Normal" xfId="0" builtinId="0"/>
    <cellStyle name="Normal 2" xfId="1"/>
    <cellStyle name="Normal 2 1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5"/>
  <sheetViews>
    <sheetView view="pageBreakPreview" zoomScale="60" zoomScaleNormal="130" workbookViewId="0">
      <selection activeCell="L9" sqref="L9"/>
    </sheetView>
  </sheetViews>
  <sheetFormatPr defaultRowHeight="15" x14ac:dyDescent="0.25"/>
  <cols>
    <col min="2" max="2" width="32.7109375" style="290" customWidth="1"/>
    <col min="3" max="3" width="10.42578125" customWidth="1"/>
    <col min="5" max="5" width="18" style="293" customWidth="1"/>
    <col min="6" max="6" width="12.140625" style="297" customWidth="1"/>
  </cols>
  <sheetData>
    <row r="1" spans="1:6" ht="24.75" customHeight="1" x14ac:dyDescent="0.25">
      <c r="A1" s="299" t="s">
        <v>0</v>
      </c>
      <c r="B1" s="299"/>
      <c r="C1" s="299"/>
      <c r="D1" s="299"/>
      <c r="E1" s="299"/>
      <c r="F1" s="299"/>
    </row>
    <row r="2" spans="1:6" ht="60" customHeight="1" x14ac:dyDescent="0.25">
      <c r="A2" s="275" t="s">
        <v>1</v>
      </c>
      <c r="B2" s="289" t="s">
        <v>2</v>
      </c>
      <c r="C2" s="275" t="s">
        <v>3</v>
      </c>
      <c r="D2" s="275" t="s">
        <v>4</v>
      </c>
      <c r="E2" s="275" t="s">
        <v>551</v>
      </c>
      <c r="F2" s="298" t="s">
        <v>552</v>
      </c>
    </row>
    <row r="3" spans="1:6" x14ac:dyDescent="0.25">
      <c r="A3" s="275"/>
      <c r="B3" s="289"/>
      <c r="C3" s="275"/>
      <c r="D3" s="275"/>
      <c r="E3" s="275"/>
      <c r="F3" s="298"/>
    </row>
    <row r="4" spans="1:6" ht="44.25" customHeight="1" x14ac:dyDescent="0.25">
      <c r="A4" s="275"/>
      <c r="B4" s="289"/>
      <c r="C4" s="275"/>
      <c r="D4" s="275"/>
      <c r="E4" s="275"/>
      <c r="F4" s="298"/>
    </row>
    <row r="5" spans="1:6" x14ac:dyDescent="0.25">
      <c r="A5" s="276">
        <v>1</v>
      </c>
      <c r="B5" s="276">
        <v>2</v>
      </c>
      <c r="C5" s="276">
        <v>3</v>
      </c>
      <c r="D5" s="276">
        <v>4</v>
      </c>
      <c r="E5" s="276">
        <v>5</v>
      </c>
      <c r="F5" s="300">
        <v>6</v>
      </c>
    </row>
    <row r="6" spans="1:6" x14ac:dyDescent="0.25">
      <c r="A6" s="278">
        <v>1</v>
      </c>
      <c r="B6" s="279" t="s">
        <v>5</v>
      </c>
      <c r="C6" s="280"/>
      <c r="D6" s="281"/>
      <c r="E6" s="286"/>
      <c r="F6" s="295"/>
    </row>
    <row r="7" spans="1:6" x14ac:dyDescent="0.25">
      <c r="A7" s="281">
        <v>1.1000000000000001</v>
      </c>
      <c r="B7" s="282" t="s">
        <v>6</v>
      </c>
      <c r="C7" s="280">
        <v>18</v>
      </c>
      <c r="D7" s="281" t="s">
        <v>7</v>
      </c>
      <c r="E7" s="285">
        <v>1611504.44</v>
      </c>
      <c r="F7" s="295">
        <v>2.9</v>
      </c>
    </row>
    <row r="8" spans="1:6" x14ac:dyDescent="0.25">
      <c r="A8" s="281">
        <v>1.2</v>
      </c>
      <c r="B8" s="282" t="s">
        <v>8</v>
      </c>
      <c r="C8" s="280">
        <v>55</v>
      </c>
      <c r="D8" s="281" t="s">
        <v>7</v>
      </c>
      <c r="E8" s="285">
        <v>674830.67</v>
      </c>
      <c r="F8" s="295">
        <v>3.71</v>
      </c>
    </row>
    <row r="9" spans="1:6" x14ac:dyDescent="0.25">
      <c r="A9" s="281">
        <v>1.3</v>
      </c>
      <c r="B9" s="282" t="s">
        <v>9</v>
      </c>
      <c r="C9" s="280">
        <v>102</v>
      </c>
      <c r="D9" s="281" t="s">
        <v>7</v>
      </c>
      <c r="E9" s="285">
        <v>262320.76</v>
      </c>
      <c r="F9" s="295">
        <v>2.68</v>
      </c>
    </row>
    <row r="10" spans="1:6" x14ac:dyDescent="0.25">
      <c r="A10" s="278">
        <v>2</v>
      </c>
      <c r="B10" s="279" t="s">
        <v>10</v>
      </c>
      <c r="C10" s="280"/>
      <c r="D10" s="281"/>
      <c r="E10" s="288"/>
      <c r="F10" s="295" t="s">
        <v>11</v>
      </c>
    </row>
    <row r="11" spans="1:6" x14ac:dyDescent="0.25">
      <c r="A11" s="281">
        <v>2.1</v>
      </c>
      <c r="B11" s="279" t="s">
        <v>12</v>
      </c>
      <c r="C11" s="280"/>
      <c r="D11" s="281"/>
      <c r="E11" s="288"/>
      <c r="F11" s="295" t="s">
        <v>11</v>
      </c>
    </row>
    <row r="12" spans="1:6" ht="21.75" customHeight="1" x14ac:dyDescent="0.25">
      <c r="A12" s="281" t="s">
        <v>13</v>
      </c>
      <c r="B12" s="282" t="s">
        <v>14</v>
      </c>
      <c r="C12" s="280">
        <v>3</v>
      </c>
      <c r="D12" s="281" t="s">
        <v>7</v>
      </c>
      <c r="E12" s="291">
        <v>666208.6</v>
      </c>
      <c r="F12" s="295">
        <v>0.2</v>
      </c>
    </row>
    <row r="13" spans="1:6" x14ac:dyDescent="0.25">
      <c r="A13" s="281">
        <v>2.2000000000000002</v>
      </c>
      <c r="B13" s="279" t="s">
        <v>15</v>
      </c>
      <c r="C13" s="280"/>
      <c r="D13" s="281"/>
      <c r="E13" s="288"/>
      <c r="F13" s="295" t="s">
        <v>11</v>
      </c>
    </row>
    <row r="14" spans="1:6" ht="15.75" x14ac:dyDescent="0.25">
      <c r="A14" s="281" t="s">
        <v>16</v>
      </c>
      <c r="B14" s="282" t="s">
        <v>17</v>
      </c>
      <c r="C14" s="280">
        <v>15</v>
      </c>
      <c r="D14" s="281" t="s">
        <v>7</v>
      </c>
      <c r="E14" s="291">
        <v>451112.78</v>
      </c>
      <c r="F14" s="295">
        <v>0.68</v>
      </c>
    </row>
    <row r="15" spans="1:6" x14ac:dyDescent="0.25">
      <c r="A15" s="281">
        <v>2.2999999999999998</v>
      </c>
      <c r="B15" s="279" t="s">
        <v>18</v>
      </c>
      <c r="C15" s="280"/>
      <c r="D15" s="281"/>
      <c r="E15" s="288"/>
      <c r="F15" s="295" t="s">
        <v>11</v>
      </c>
    </row>
    <row r="16" spans="1:6" ht="15.75" x14ac:dyDescent="0.25">
      <c r="A16" s="281" t="s">
        <v>19</v>
      </c>
      <c r="B16" s="282" t="s">
        <v>20</v>
      </c>
      <c r="C16" s="280">
        <v>50</v>
      </c>
      <c r="D16" s="281" t="s">
        <v>7</v>
      </c>
      <c r="E16" s="291">
        <v>274587.68</v>
      </c>
      <c r="F16" s="295">
        <v>1.37</v>
      </c>
    </row>
    <row r="17" spans="1:6" ht="15.75" x14ac:dyDescent="0.25">
      <c r="A17" s="281" t="s">
        <v>21</v>
      </c>
      <c r="B17" s="282" t="s">
        <v>22</v>
      </c>
      <c r="C17" s="280">
        <v>52</v>
      </c>
      <c r="D17" s="281" t="s">
        <v>7</v>
      </c>
      <c r="E17" s="291">
        <v>274587.68</v>
      </c>
      <c r="F17" s="295">
        <v>1.43</v>
      </c>
    </row>
    <row r="18" spans="1:6" x14ac:dyDescent="0.25">
      <c r="A18" s="281">
        <v>2.4</v>
      </c>
      <c r="B18" s="279" t="s">
        <v>23</v>
      </c>
      <c r="C18" s="280"/>
      <c r="D18" s="281"/>
      <c r="E18" s="288"/>
      <c r="F18" s="295" t="s">
        <v>11</v>
      </c>
    </row>
    <row r="19" spans="1:6" ht="15.75" x14ac:dyDescent="0.25">
      <c r="A19" s="281" t="s">
        <v>24</v>
      </c>
      <c r="B19" s="282" t="s">
        <v>25</v>
      </c>
      <c r="C19" s="280">
        <v>10</v>
      </c>
      <c r="D19" s="281" t="s">
        <v>7</v>
      </c>
      <c r="E19" s="291">
        <v>73175.149999999994</v>
      </c>
      <c r="F19" s="295">
        <v>7.0000000000000007E-2</v>
      </c>
    </row>
    <row r="20" spans="1:6" ht="15.75" x14ac:dyDescent="0.25">
      <c r="A20" s="281" t="s">
        <v>26</v>
      </c>
      <c r="B20" s="282" t="s">
        <v>27</v>
      </c>
      <c r="C20" s="280">
        <v>95</v>
      </c>
      <c r="D20" s="281" t="s">
        <v>7</v>
      </c>
      <c r="E20" s="291">
        <v>73175.149999999994</v>
      </c>
      <c r="F20" s="295">
        <v>0.7</v>
      </c>
    </row>
    <row r="21" spans="1:6" ht="15.75" x14ac:dyDescent="0.25">
      <c r="A21" s="281" t="s">
        <v>28</v>
      </c>
      <c r="B21" s="282" t="s">
        <v>29</v>
      </c>
      <c r="C21" s="280">
        <v>34</v>
      </c>
      <c r="D21" s="281" t="s">
        <v>7</v>
      </c>
      <c r="E21" s="291">
        <v>62721.599999999999</v>
      </c>
      <c r="F21" s="295">
        <v>0.21</v>
      </c>
    </row>
    <row r="22" spans="1:6" x14ac:dyDescent="0.25">
      <c r="A22" s="278">
        <v>3</v>
      </c>
      <c r="B22" s="279" t="s">
        <v>30</v>
      </c>
      <c r="C22" s="280"/>
      <c r="D22" s="281"/>
      <c r="E22" s="286"/>
      <c r="F22" s="295" t="s">
        <v>11</v>
      </c>
    </row>
    <row r="23" spans="1:6" x14ac:dyDescent="0.25">
      <c r="A23" s="281">
        <v>3.1</v>
      </c>
      <c r="B23" s="282" t="s">
        <v>31</v>
      </c>
      <c r="C23" s="280">
        <v>1</v>
      </c>
      <c r="D23" s="281" t="s">
        <v>7</v>
      </c>
      <c r="E23" s="285">
        <v>272639.84999999998</v>
      </c>
      <c r="F23" s="295">
        <v>0.03</v>
      </c>
    </row>
    <row r="24" spans="1:6" x14ac:dyDescent="0.25">
      <c r="A24" s="281">
        <v>3.2</v>
      </c>
      <c r="B24" s="282" t="s">
        <v>32</v>
      </c>
      <c r="C24" s="280">
        <v>49</v>
      </c>
      <c r="D24" s="281" t="s">
        <v>7</v>
      </c>
      <c r="E24" s="285">
        <v>134245.15</v>
      </c>
      <c r="F24" s="295">
        <v>0.66</v>
      </c>
    </row>
    <row r="25" spans="1:6" x14ac:dyDescent="0.25">
      <c r="A25" s="281">
        <v>3.3</v>
      </c>
      <c r="B25" s="282" t="s">
        <v>33</v>
      </c>
      <c r="C25" s="280">
        <v>68</v>
      </c>
      <c r="D25" s="281" t="s">
        <v>7</v>
      </c>
      <c r="E25" s="285">
        <v>36953.42</v>
      </c>
      <c r="F25" s="295">
        <v>0.25</v>
      </c>
    </row>
    <row r="26" spans="1:6" x14ac:dyDescent="0.25">
      <c r="A26" s="278">
        <v>4</v>
      </c>
      <c r="B26" s="279" t="s">
        <v>34</v>
      </c>
      <c r="C26" s="280"/>
      <c r="D26" s="281"/>
      <c r="E26" s="286"/>
      <c r="F26" s="295" t="s">
        <v>11</v>
      </c>
    </row>
    <row r="27" spans="1:6" x14ac:dyDescent="0.25">
      <c r="A27" s="281">
        <v>4.0999999999999996</v>
      </c>
      <c r="B27" s="282" t="s">
        <v>35</v>
      </c>
      <c r="C27" s="280">
        <v>12</v>
      </c>
      <c r="D27" s="281" t="s">
        <v>7</v>
      </c>
      <c r="E27" s="285">
        <v>191314.72</v>
      </c>
      <c r="F27" s="295">
        <v>0.23</v>
      </c>
    </row>
    <row r="28" spans="1:6" x14ac:dyDescent="0.25">
      <c r="A28" s="281">
        <v>4.2</v>
      </c>
      <c r="B28" s="282" t="s">
        <v>6</v>
      </c>
      <c r="C28" s="280">
        <v>44</v>
      </c>
      <c r="D28" s="281" t="s">
        <v>7</v>
      </c>
      <c r="E28" s="285">
        <v>84357.08</v>
      </c>
      <c r="F28" s="295">
        <v>0.37</v>
      </c>
    </row>
    <row r="29" spans="1:6" x14ac:dyDescent="0.25">
      <c r="A29" s="281">
        <v>4.3</v>
      </c>
      <c r="B29" s="282" t="s">
        <v>8</v>
      </c>
      <c r="C29" s="280">
        <v>185</v>
      </c>
      <c r="D29" s="281" t="s">
        <v>7</v>
      </c>
      <c r="E29" s="285">
        <v>34431.39</v>
      </c>
      <c r="F29" s="295">
        <v>0.64</v>
      </c>
    </row>
    <row r="30" spans="1:6" x14ac:dyDescent="0.25">
      <c r="A30" s="281">
        <v>4.4000000000000004</v>
      </c>
      <c r="B30" s="282" t="s">
        <v>9</v>
      </c>
      <c r="C30" s="280">
        <v>293</v>
      </c>
      <c r="D30" s="281" t="s">
        <v>7</v>
      </c>
      <c r="E30" s="285">
        <v>11111.33</v>
      </c>
      <c r="F30" s="295">
        <v>0.33</v>
      </c>
    </row>
    <row r="31" spans="1:6" x14ac:dyDescent="0.25">
      <c r="A31" s="278">
        <v>5</v>
      </c>
      <c r="B31" s="279" t="s">
        <v>36</v>
      </c>
      <c r="C31" s="280"/>
      <c r="D31" s="281"/>
      <c r="E31" s="286"/>
      <c r="F31" s="295" t="s">
        <v>11</v>
      </c>
    </row>
    <row r="32" spans="1:6" x14ac:dyDescent="0.25">
      <c r="A32" s="281">
        <v>5.0999999999999996</v>
      </c>
      <c r="B32" s="282" t="s">
        <v>37</v>
      </c>
      <c r="C32" s="280">
        <v>1</v>
      </c>
      <c r="D32" s="281" t="s">
        <v>7</v>
      </c>
      <c r="E32" s="285">
        <v>64900</v>
      </c>
      <c r="F32" s="295">
        <v>0.01</v>
      </c>
    </row>
    <row r="33" spans="1:6" x14ac:dyDescent="0.25">
      <c r="A33" s="281">
        <v>5.2</v>
      </c>
      <c r="B33" s="282" t="s">
        <v>38</v>
      </c>
      <c r="C33" s="280">
        <v>110</v>
      </c>
      <c r="D33" s="281" t="s">
        <v>7</v>
      </c>
      <c r="E33" s="285">
        <v>3186</v>
      </c>
      <c r="F33" s="295">
        <v>0.04</v>
      </c>
    </row>
    <row r="34" spans="1:6" x14ac:dyDescent="0.25">
      <c r="A34" s="278">
        <v>6</v>
      </c>
      <c r="B34" s="279" t="s">
        <v>39</v>
      </c>
      <c r="C34" s="280"/>
      <c r="D34" s="281"/>
      <c r="E34" s="286"/>
      <c r="F34" s="295" t="s">
        <v>11</v>
      </c>
    </row>
    <row r="35" spans="1:6" x14ac:dyDescent="0.25">
      <c r="A35" s="278">
        <v>6.1</v>
      </c>
      <c r="B35" s="279" t="s">
        <v>40</v>
      </c>
      <c r="C35" s="280"/>
      <c r="D35" s="281"/>
      <c r="E35" s="286"/>
      <c r="F35" s="295" t="s">
        <v>11</v>
      </c>
    </row>
    <row r="36" spans="1:6" x14ac:dyDescent="0.25">
      <c r="A36" s="278" t="s">
        <v>41</v>
      </c>
      <c r="B36" s="282" t="s">
        <v>42</v>
      </c>
      <c r="C36" s="280">
        <v>10</v>
      </c>
      <c r="D36" s="281" t="s">
        <v>7</v>
      </c>
      <c r="E36" s="285">
        <v>2065000</v>
      </c>
      <c r="F36" s="295">
        <v>2.0699999999999998</v>
      </c>
    </row>
    <row r="37" spans="1:6" x14ac:dyDescent="0.25">
      <c r="A37" s="278" t="s">
        <v>43</v>
      </c>
      <c r="B37" s="282" t="s">
        <v>44</v>
      </c>
      <c r="C37" s="280">
        <v>3</v>
      </c>
      <c r="D37" s="281" t="s">
        <v>7</v>
      </c>
      <c r="E37" s="285">
        <v>1583560</v>
      </c>
      <c r="F37" s="295">
        <v>0.48</v>
      </c>
    </row>
    <row r="38" spans="1:6" x14ac:dyDescent="0.25">
      <c r="A38" s="278">
        <v>6.2</v>
      </c>
      <c r="B38" s="279" t="s">
        <v>45</v>
      </c>
      <c r="C38" s="280"/>
      <c r="D38" s="281"/>
      <c r="E38" s="286"/>
      <c r="F38" s="295" t="s">
        <v>11</v>
      </c>
    </row>
    <row r="39" spans="1:6" x14ac:dyDescent="0.25">
      <c r="A39" s="281" t="s">
        <v>46</v>
      </c>
      <c r="B39" s="282" t="s">
        <v>47</v>
      </c>
      <c r="C39" s="280">
        <v>5</v>
      </c>
      <c r="D39" s="281" t="s">
        <v>7</v>
      </c>
      <c r="E39" s="285">
        <v>915521.83</v>
      </c>
      <c r="F39" s="295">
        <v>0.46</v>
      </c>
    </row>
    <row r="40" spans="1:6" x14ac:dyDescent="0.25">
      <c r="A40" s="281" t="s">
        <v>48</v>
      </c>
      <c r="B40" s="282" t="s">
        <v>49</v>
      </c>
      <c r="C40" s="280">
        <v>2</v>
      </c>
      <c r="D40" s="281" t="s">
        <v>7</v>
      </c>
      <c r="E40" s="285">
        <v>1521020</v>
      </c>
      <c r="F40" s="295">
        <v>0.3</v>
      </c>
    </row>
    <row r="41" spans="1:6" x14ac:dyDescent="0.25">
      <c r="A41" s="281" t="s">
        <v>50</v>
      </c>
      <c r="B41" s="282" t="s">
        <v>51</v>
      </c>
      <c r="C41" s="280">
        <v>1</v>
      </c>
      <c r="D41" s="281" t="s">
        <v>7</v>
      </c>
      <c r="E41" s="285">
        <v>915521.83</v>
      </c>
      <c r="F41" s="295">
        <v>0.09</v>
      </c>
    </row>
    <row r="42" spans="1:6" x14ac:dyDescent="0.25">
      <c r="A42" s="278">
        <v>6.3</v>
      </c>
      <c r="B42" s="279" t="s">
        <v>52</v>
      </c>
      <c r="C42" s="280"/>
      <c r="D42" s="281"/>
      <c r="E42" s="286"/>
      <c r="F42" s="295" t="s">
        <v>11</v>
      </c>
    </row>
    <row r="43" spans="1:6" x14ac:dyDescent="0.25">
      <c r="A43" s="283" t="s">
        <v>53</v>
      </c>
      <c r="B43" s="282" t="s">
        <v>54</v>
      </c>
      <c r="C43" s="284">
        <v>4</v>
      </c>
      <c r="D43" s="283" t="s">
        <v>7</v>
      </c>
      <c r="E43" s="292">
        <v>631097.72</v>
      </c>
      <c r="F43" s="296">
        <v>0.25</v>
      </c>
    </row>
    <row r="44" spans="1:6" x14ac:dyDescent="0.25">
      <c r="A44" s="283"/>
      <c r="B44" s="282" t="s">
        <v>55</v>
      </c>
      <c r="C44" s="284"/>
      <c r="D44" s="283"/>
      <c r="E44" s="292"/>
      <c r="F44" s="296"/>
    </row>
    <row r="45" spans="1:6" x14ac:dyDescent="0.25">
      <c r="A45" s="283" t="s">
        <v>56</v>
      </c>
      <c r="B45" s="282" t="s">
        <v>54</v>
      </c>
      <c r="C45" s="284">
        <v>5</v>
      </c>
      <c r="D45" s="283" t="s">
        <v>7</v>
      </c>
      <c r="E45" s="292">
        <v>631097.72</v>
      </c>
      <c r="F45" s="296">
        <v>0.32</v>
      </c>
    </row>
    <row r="46" spans="1:6" x14ac:dyDescent="0.25">
      <c r="A46" s="283"/>
      <c r="B46" s="282" t="s">
        <v>57</v>
      </c>
      <c r="C46" s="284"/>
      <c r="D46" s="283"/>
      <c r="E46" s="292"/>
      <c r="F46" s="296"/>
    </row>
    <row r="47" spans="1:6" x14ac:dyDescent="0.25">
      <c r="A47" s="281">
        <v>6.4</v>
      </c>
      <c r="B47" s="279" t="s">
        <v>58</v>
      </c>
      <c r="C47" s="280"/>
      <c r="D47" s="281"/>
      <c r="E47" s="286"/>
      <c r="F47" s="295" t="s">
        <v>11</v>
      </c>
    </row>
    <row r="48" spans="1:6" x14ac:dyDescent="0.25">
      <c r="A48" s="281" t="s">
        <v>59</v>
      </c>
      <c r="B48" s="282" t="s">
        <v>60</v>
      </c>
      <c r="C48" s="280">
        <v>10</v>
      </c>
      <c r="D48" s="281" t="s">
        <v>7</v>
      </c>
      <c r="E48" s="285">
        <v>134162.04</v>
      </c>
      <c r="F48" s="295">
        <v>0.13</v>
      </c>
    </row>
    <row r="49" spans="1:6" x14ac:dyDescent="0.25">
      <c r="A49" s="281" t="s">
        <v>61</v>
      </c>
      <c r="B49" s="282" t="s">
        <v>62</v>
      </c>
      <c r="C49" s="280">
        <v>10</v>
      </c>
      <c r="D49" s="281" t="s">
        <v>7</v>
      </c>
      <c r="E49" s="285">
        <v>326281.82</v>
      </c>
      <c r="F49" s="295">
        <v>0.33</v>
      </c>
    </row>
    <row r="50" spans="1:6" x14ac:dyDescent="0.25">
      <c r="A50" s="281" t="s">
        <v>63</v>
      </c>
      <c r="B50" s="282" t="s">
        <v>64</v>
      </c>
      <c r="C50" s="280">
        <v>9</v>
      </c>
      <c r="D50" s="281" t="s">
        <v>7</v>
      </c>
      <c r="E50" s="285">
        <v>252224.02</v>
      </c>
      <c r="F50" s="295">
        <v>0.23</v>
      </c>
    </row>
    <row r="51" spans="1:6" x14ac:dyDescent="0.25">
      <c r="A51" s="281" t="s">
        <v>65</v>
      </c>
      <c r="B51" s="282" t="s">
        <v>66</v>
      </c>
      <c r="C51" s="280">
        <v>3</v>
      </c>
      <c r="D51" s="281" t="s">
        <v>7</v>
      </c>
      <c r="E51" s="285">
        <v>326281.82</v>
      </c>
      <c r="F51" s="295">
        <v>0.1</v>
      </c>
    </row>
    <row r="52" spans="1:6" x14ac:dyDescent="0.25">
      <c r="A52" s="283" t="s">
        <v>67</v>
      </c>
      <c r="B52" s="282" t="s">
        <v>68</v>
      </c>
      <c r="C52" s="284">
        <v>1</v>
      </c>
      <c r="D52" s="283" t="s">
        <v>7</v>
      </c>
      <c r="E52" s="292">
        <v>252224.02</v>
      </c>
      <c r="F52" s="296">
        <v>0.03</v>
      </c>
    </row>
    <row r="53" spans="1:6" x14ac:dyDescent="0.25">
      <c r="A53" s="283"/>
      <c r="B53" s="282" t="s">
        <v>69</v>
      </c>
      <c r="C53" s="284"/>
      <c r="D53" s="283"/>
      <c r="E53" s="292"/>
      <c r="F53" s="296"/>
    </row>
    <row r="54" spans="1:6" x14ac:dyDescent="0.25">
      <c r="A54" s="283" t="s">
        <v>70</v>
      </c>
      <c r="B54" s="282" t="s">
        <v>71</v>
      </c>
      <c r="C54" s="284">
        <v>7</v>
      </c>
      <c r="D54" s="283" t="s">
        <v>7</v>
      </c>
      <c r="E54" s="292">
        <v>134161.43</v>
      </c>
      <c r="F54" s="296">
        <v>0.09</v>
      </c>
    </row>
    <row r="55" spans="1:6" x14ac:dyDescent="0.25">
      <c r="A55" s="283"/>
      <c r="B55" s="282" t="s">
        <v>72</v>
      </c>
      <c r="C55" s="284"/>
      <c r="D55" s="283"/>
      <c r="E55" s="292"/>
      <c r="F55" s="296"/>
    </row>
    <row r="56" spans="1:6" x14ac:dyDescent="0.25">
      <c r="A56" s="281" t="s">
        <v>73</v>
      </c>
      <c r="B56" s="282" t="s">
        <v>74</v>
      </c>
      <c r="C56" s="280">
        <v>9</v>
      </c>
      <c r="D56" s="281" t="s">
        <v>7</v>
      </c>
      <c r="E56" s="285">
        <v>134161.43</v>
      </c>
      <c r="F56" s="295">
        <v>0.12</v>
      </c>
    </row>
    <row r="57" spans="1:6" x14ac:dyDescent="0.25">
      <c r="A57" s="278">
        <v>7</v>
      </c>
      <c r="B57" s="279" t="s">
        <v>75</v>
      </c>
      <c r="C57" s="280"/>
      <c r="D57" s="281"/>
      <c r="E57" s="286"/>
      <c r="F57" s="295" t="s">
        <v>11</v>
      </c>
    </row>
    <row r="58" spans="1:6" x14ac:dyDescent="0.25">
      <c r="A58" s="281">
        <v>7.1</v>
      </c>
      <c r="B58" s="282" t="s">
        <v>76</v>
      </c>
      <c r="C58" s="280">
        <v>50</v>
      </c>
      <c r="D58" s="281" t="s">
        <v>7</v>
      </c>
      <c r="E58" s="285">
        <v>194474.99</v>
      </c>
      <c r="F58" s="295">
        <v>0.97</v>
      </c>
    </row>
    <row r="59" spans="1:6" x14ac:dyDescent="0.25">
      <c r="A59" s="278">
        <v>8</v>
      </c>
      <c r="B59" s="279" t="s">
        <v>77</v>
      </c>
      <c r="C59" s="280"/>
      <c r="D59" s="278"/>
      <c r="E59" s="286"/>
      <c r="F59" s="295" t="s">
        <v>11</v>
      </c>
    </row>
    <row r="60" spans="1:6" x14ac:dyDescent="0.25">
      <c r="A60" s="281">
        <v>8.1</v>
      </c>
      <c r="B60" s="282" t="s">
        <v>78</v>
      </c>
      <c r="C60" s="280">
        <v>8.407</v>
      </c>
      <c r="D60" s="281" t="s">
        <v>79</v>
      </c>
      <c r="E60" s="285">
        <v>65990</v>
      </c>
      <c r="F60" s="295">
        <v>0.06</v>
      </c>
    </row>
    <row r="61" spans="1:6" x14ac:dyDescent="0.25">
      <c r="A61" s="281">
        <v>8.1999999999999993</v>
      </c>
      <c r="B61" s="282" t="s">
        <v>80</v>
      </c>
      <c r="C61" s="280">
        <v>5</v>
      </c>
      <c r="D61" s="281" t="s">
        <v>79</v>
      </c>
      <c r="E61" s="285">
        <v>79476.37</v>
      </c>
      <c r="F61" s="295">
        <v>0.04</v>
      </c>
    </row>
    <row r="62" spans="1:6" x14ac:dyDescent="0.25">
      <c r="A62" s="281">
        <v>8.3000000000000007</v>
      </c>
      <c r="B62" s="282" t="s">
        <v>81</v>
      </c>
      <c r="C62" s="280">
        <v>60</v>
      </c>
      <c r="D62" s="281" t="s">
        <v>79</v>
      </c>
      <c r="E62" s="285">
        <v>121800.69</v>
      </c>
      <c r="F62" s="295">
        <v>0.73</v>
      </c>
    </row>
    <row r="63" spans="1:6" x14ac:dyDescent="0.25">
      <c r="A63" s="281">
        <v>8.4</v>
      </c>
      <c r="B63" s="282" t="s">
        <v>82</v>
      </c>
      <c r="C63" s="280">
        <v>36.85</v>
      </c>
      <c r="D63" s="281" t="s">
        <v>79</v>
      </c>
      <c r="E63" s="285">
        <v>223020</v>
      </c>
      <c r="F63" s="295">
        <v>0.82</v>
      </c>
    </row>
    <row r="64" spans="1:6" x14ac:dyDescent="0.25">
      <c r="A64" s="281">
        <v>8.5</v>
      </c>
      <c r="B64" s="282" t="s">
        <v>83</v>
      </c>
      <c r="C64" s="280">
        <v>35.005000000000003</v>
      </c>
      <c r="D64" s="281" t="s">
        <v>79</v>
      </c>
      <c r="E64" s="285">
        <v>201831.12</v>
      </c>
      <c r="F64" s="295">
        <v>0.71</v>
      </c>
    </row>
    <row r="65" spans="1:6" x14ac:dyDescent="0.25">
      <c r="A65" s="281">
        <v>8.6</v>
      </c>
      <c r="B65" s="282" t="s">
        <v>84</v>
      </c>
      <c r="C65" s="280">
        <v>23.741</v>
      </c>
      <c r="D65" s="281" t="s">
        <v>79</v>
      </c>
      <c r="E65" s="285">
        <v>257407.81</v>
      </c>
      <c r="F65" s="295">
        <v>0.61</v>
      </c>
    </row>
    <row r="66" spans="1:6" x14ac:dyDescent="0.25">
      <c r="A66" s="281">
        <v>8.6999999999999993</v>
      </c>
      <c r="B66" s="282" t="s">
        <v>85</v>
      </c>
      <c r="C66" s="280">
        <v>23.59</v>
      </c>
      <c r="D66" s="281" t="s">
        <v>79</v>
      </c>
      <c r="E66" s="285">
        <v>341020</v>
      </c>
      <c r="F66" s="295">
        <v>0.8</v>
      </c>
    </row>
    <row r="67" spans="1:6" x14ac:dyDescent="0.25">
      <c r="A67" s="281">
        <v>8.8000000000000007</v>
      </c>
      <c r="B67" s="282" t="s">
        <v>86</v>
      </c>
      <c r="C67" s="280">
        <v>24.4</v>
      </c>
      <c r="D67" s="281" t="s">
        <v>79</v>
      </c>
      <c r="E67" s="285">
        <v>341884.36</v>
      </c>
      <c r="F67" s="295">
        <v>0.83</v>
      </c>
    </row>
    <row r="68" spans="1:6" x14ac:dyDescent="0.25">
      <c r="A68" s="281">
        <v>8.9</v>
      </c>
      <c r="B68" s="282" t="s">
        <v>87</v>
      </c>
      <c r="C68" s="280">
        <v>2.3029999999999999</v>
      </c>
      <c r="D68" s="281" t="s">
        <v>79</v>
      </c>
      <c r="E68" s="285">
        <v>519846.76</v>
      </c>
      <c r="F68" s="295">
        <v>0.12</v>
      </c>
    </row>
    <row r="69" spans="1:6" x14ac:dyDescent="0.25">
      <c r="A69" s="278">
        <v>9</v>
      </c>
      <c r="B69" s="279" t="s">
        <v>88</v>
      </c>
      <c r="C69" s="280"/>
      <c r="D69" s="281"/>
      <c r="E69" s="286"/>
      <c r="F69" s="295" t="s">
        <v>11</v>
      </c>
    </row>
    <row r="70" spans="1:6" x14ac:dyDescent="0.25">
      <c r="A70" s="281">
        <v>9.1</v>
      </c>
      <c r="B70" s="282" t="s">
        <v>89</v>
      </c>
      <c r="C70" s="280">
        <v>2.2480000000000002</v>
      </c>
      <c r="D70" s="281" t="s">
        <v>79</v>
      </c>
      <c r="E70" s="285">
        <v>1211972.32</v>
      </c>
      <c r="F70" s="295">
        <v>0.27</v>
      </c>
    </row>
    <row r="71" spans="1:6" x14ac:dyDescent="0.25">
      <c r="A71" s="281">
        <v>9.1999999999999993</v>
      </c>
      <c r="B71" s="282" t="s">
        <v>90</v>
      </c>
      <c r="C71" s="280">
        <v>0.55000000000000004</v>
      </c>
      <c r="D71" s="281" t="s">
        <v>79</v>
      </c>
      <c r="E71" s="285">
        <v>576641.07999999996</v>
      </c>
      <c r="F71" s="295">
        <v>0.03</v>
      </c>
    </row>
    <row r="72" spans="1:6" x14ac:dyDescent="0.25">
      <c r="A72" s="281">
        <v>9.3000000000000007</v>
      </c>
      <c r="B72" s="282" t="s">
        <v>91</v>
      </c>
      <c r="C72" s="280">
        <v>0.98599999999999999</v>
      </c>
      <c r="D72" s="281" t="s">
        <v>79</v>
      </c>
      <c r="E72" s="285">
        <v>541755.43000000005</v>
      </c>
      <c r="F72" s="295">
        <v>0.05</v>
      </c>
    </row>
    <row r="73" spans="1:6" x14ac:dyDescent="0.25">
      <c r="A73" s="281">
        <v>9.4</v>
      </c>
      <c r="B73" s="282" t="s">
        <v>92</v>
      </c>
      <c r="C73" s="280">
        <v>3.012</v>
      </c>
      <c r="D73" s="281" t="s">
        <v>79</v>
      </c>
      <c r="E73" s="285">
        <v>434830.01</v>
      </c>
      <c r="F73" s="295">
        <v>0.13</v>
      </c>
    </row>
    <row r="74" spans="1:6" x14ac:dyDescent="0.25">
      <c r="A74" s="281">
        <v>9.5</v>
      </c>
      <c r="B74" s="282" t="s">
        <v>93</v>
      </c>
      <c r="C74" s="280">
        <v>11.913</v>
      </c>
      <c r="D74" s="281" t="s">
        <v>79</v>
      </c>
      <c r="E74" s="285">
        <v>158011.89000000001</v>
      </c>
      <c r="F74" s="295">
        <v>0.19</v>
      </c>
    </row>
    <row r="75" spans="1:6" x14ac:dyDescent="0.25">
      <c r="A75" s="281">
        <v>9.6</v>
      </c>
      <c r="B75" s="282" t="s">
        <v>94</v>
      </c>
      <c r="C75" s="280">
        <v>0</v>
      </c>
      <c r="D75" s="281" t="s">
        <v>79</v>
      </c>
      <c r="E75" s="285">
        <v>1689760</v>
      </c>
      <c r="F75" s="295" t="s">
        <v>11</v>
      </c>
    </row>
    <row r="76" spans="1:6" x14ac:dyDescent="0.25">
      <c r="A76" s="278">
        <v>10</v>
      </c>
      <c r="B76" s="279" t="s">
        <v>95</v>
      </c>
      <c r="C76" s="280"/>
      <c r="D76" s="278"/>
      <c r="E76" s="286"/>
      <c r="F76" s="295" t="s">
        <v>11</v>
      </c>
    </row>
    <row r="77" spans="1:6" x14ac:dyDescent="0.25">
      <c r="A77" s="278">
        <v>10.1</v>
      </c>
      <c r="B77" s="279" t="s">
        <v>96</v>
      </c>
      <c r="C77" s="280"/>
      <c r="D77" s="278"/>
      <c r="E77" s="286"/>
      <c r="F77" s="295" t="s">
        <v>11</v>
      </c>
    </row>
    <row r="78" spans="1:6" x14ac:dyDescent="0.25">
      <c r="A78" s="281" t="s">
        <v>97</v>
      </c>
      <c r="B78" s="282" t="s">
        <v>98</v>
      </c>
      <c r="C78" s="280">
        <v>694</v>
      </c>
      <c r="D78" s="281" t="s">
        <v>7</v>
      </c>
      <c r="E78" s="285">
        <v>5968.94</v>
      </c>
      <c r="F78" s="295">
        <v>0.41</v>
      </c>
    </row>
    <row r="79" spans="1:6" x14ac:dyDescent="0.25">
      <c r="A79" s="281" t="s">
        <v>99</v>
      </c>
      <c r="B79" s="282" t="s">
        <v>100</v>
      </c>
      <c r="C79" s="280">
        <v>497</v>
      </c>
      <c r="D79" s="281" t="s">
        <v>7</v>
      </c>
      <c r="E79" s="285">
        <v>4979.12</v>
      </c>
      <c r="F79" s="295">
        <v>0.25</v>
      </c>
    </row>
    <row r="80" spans="1:6" x14ac:dyDescent="0.25">
      <c r="A80" s="281" t="s">
        <v>101</v>
      </c>
      <c r="B80" s="282" t="s">
        <v>102</v>
      </c>
      <c r="C80" s="280">
        <v>292</v>
      </c>
      <c r="D80" s="281" t="s">
        <v>7</v>
      </c>
      <c r="E80" s="285">
        <v>2952.68</v>
      </c>
      <c r="F80" s="295">
        <v>0.09</v>
      </c>
    </row>
    <row r="81" spans="1:6" x14ac:dyDescent="0.25">
      <c r="A81" s="281" t="s">
        <v>103</v>
      </c>
      <c r="B81" s="282" t="s">
        <v>104</v>
      </c>
      <c r="C81" s="280">
        <v>59</v>
      </c>
      <c r="D81" s="281" t="s">
        <v>7</v>
      </c>
      <c r="E81" s="285">
        <v>2741.52</v>
      </c>
      <c r="F81" s="295">
        <v>0.02</v>
      </c>
    </row>
    <row r="82" spans="1:6" x14ac:dyDescent="0.25">
      <c r="A82" s="278">
        <v>10.199999999999999</v>
      </c>
      <c r="B82" s="279" t="s">
        <v>105</v>
      </c>
      <c r="C82" s="280"/>
      <c r="D82" s="278"/>
      <c r="E82" s="286"/>
      <c r="F82" s="295" t="s">
        <v>11</v>
      </c>
    </row>
    <row r="83" spans="1:6" x14ac:dyDescent="0.25">
      <c r="A83" s="281" t="s">
        <v>106</v>
      </c>
      <c r="B83" s="282" t="s">
        <v>107</v>
      </c>
      <c r="C83" s="280">
        <v>180</v>
      </c>
      <c r="D83" s="281" t="s">
        <v>7</v>
      </c>
      <c r="E83" s="285">
        <v>29500</v>
      </c>
      <c r="F83" s="295">
        <v>0.53</v>
      </c>
    </row>
    <row r="84" spans="1:6" x14ac:dyDescent="0.25">
      <c r="A84" s="281" t="s">
        <v>108</v>
      </c>
      <c r="B84" s="282" t="s">
        <v>109</v>
      </c>
      <c r="C84" s="280">
        <v>180</v>
      </c>
      <c r="D84" s="281" t="s">
        <v>7</v>
      </c>
      <c r="E84" s="285">
        <v>28320</v>
      </c>
      <c r="F84" s="295">
        <v>0.51</v>
      </c>
    </row>
    <row r="85" spans="1:6" x14ac:dyDescent="0.25">
      <c r="A85" s="281" t="s">
        <v>110</v>
      </c>
      <c r="B85" s="282" t="s">
        <v>111</v>
      </c>
      <c r="C85" s="280">
        <v>175</v>
      </c>
      <c r="D85" s="281" t="s">
        <v>7</v>
      </c>
      <c r="E85" s="285">
        <v>17220.54</v>
      </c>
      <c r="F85" s="295">
        <v>0.3</v>
      </c>
    </row>
    <row r="86" spans="1:6" x14ac:dyDescent="0.25">
      <c r="A86" s="281" t="s">
        <v>112</v>
      </c>
      <c r="B86" s="282" t="s">
        <v>113</v>
      </c>
      <c r="C86" s="280">
        <v>350</v>
      </c>
      <c r="D86" s="281" t="s">
        <v>7</v>
      </c>
      <c r="E86" s="285">
        <v>13201.25</v>
      </c>
      <c r="F86" s="295">
        <v>0.46</v>
      </c>
    </row>
    <row r="87" spans="1:6" x14ac:dyDescent="0.25">
      <c r="A87" s="281" t="s">
        <v>114</v>
      </c>
      <c r="B87" s="282" t="s">
        <v>115</v>
      </c>
      <c r="C87" s="280">
        <v>2432</v>
      </c>
      <c r="D87" s="281" t="s">
        <v>7</v>
      </c>
      <c r="E87" s="285">
        <v>9234.76</v>
      </c>
      <c r="F87" s="295">
        <v>2.25</v>
      </c>
    </row>
    <row r="88" spans="1:6" x14ac:dyDescent="0.25">
      <c r="A88" s="281" t="s">
        <v>116</v>
      </c>
      <c r="B88" s="282" t="s">
        <v>117</v>
      </c>
      <c r="C88" s="280">
        <v>1126</v>
      </c>
      <c r="D88" s="281" t="s">
        <v>7</v>
      </c>
      <c r="E88" s="285">
        <v>7811.81</v>
      </c>
      <c r="F88" s="295">
        <v>0.88</v>
      </c>
    </row>
    <row r="89" spans="1:6" x14ac:dyDescent="0.25">
      <c r="A89" s="281">
        <v>10.3</v>
      </c>
      <c r="B89" s="279" t="s">
        <v>118</v>
      </c>
      <c r="C89" s="280"/>
      <c r="D89" s="281"/>
      <c r="E89" s="286"/>
      <c r="F89" s="295" t="s">
        <v>11</v>
      </c>
    </row>
    <row r="90" spans="1:6" x14ac:dyDescent="0.25">
      <c r="A90" s="281" t="s">
        <v>119</v>
      </c>
      <c r="B90" s="282" t="s">
        <v>120</v>
      </c>
      <c r="C90" s="280">
        <v>3539</v>
      </c>
      <c r="D90" s="281" t="s">
        <v>7</v>
      </c>
      <c r="E90" s="286">
        <v>953.32</v>
      </c>
      <c r="F90" s="295">
        <v>0.34</v>
      </c>
    </row>
    <row r="91" spans="1:6" x14ac:dyDescent="0.25">
      <c r="A91" s="281" t="s">
        <v>121</v>
      </c>
      <c r="B91" s="282" t="s">
        <v>122</v>
      </c>
      <c r="C91" s="280">
        <v>2112</v>
      </c>
      <c r="D91" s="281" t="s">
        <v>7</v>
      </c>
      <c r="E91" s="286">
        <v>849.65</v>
      </c>
      <c r="F91" s="295">
        <v>0.18</v>
      </c>
    </row>
    <row r="92" spans="1:6" x14ac:dyDescent="0.25">
      <c r="A92" s="281" t="s">
        <v>123</v>
      </c>
      <c r="B92" s="282" t="s">
        <v>124</v>
      </c>
      <c r="C92" s="280">
        <v>396</v>
      </c>
      <c r="D92" s="281" t="s">
        <v>7</v>
      </c>
      <c r="E92" s="286">
        <v>788.87</v>
      </c>
      <c r="F92" s="295">
        <v>0.03</v>
      </c>
    </row>
    <row r="93" spans="1:6" x14ac:dyDescent="0.25">
      <c r="A93" s="278">
        <v>11</v>
      </c>
      <c r="B93" s="279" t="s">
        <v>125</v>
      </c>
      <c r="C93" s="280"/>
      <c r="D93" s="281"/>
      <c r="E93" s="286"/>
      <c r="F93" s="295" t="s">
        <v>11</v>
      </c>
    </row>
    <row r="94" spans="1:6" x14ac:dyDescent="0.25">
      <c r="A94" s="281">
        <v>11.1</v>
      </c>
      <c r="B94" s="282" t="s">
        <v>126</v>
      </c>
      <c r="C94" s="280">
        <v>145.15600000000001</v>
      </c>
      <c r="D94" s="281" t="s">
        <v>79</v>
      </c>
      <c r="E94" s="285">
        <v>226889.29</v>
      </c>
      <c r="F94" s="295">
        <v>3.29</v>
      </c>
    </row>
    <row r="95" spans="1:6" x14ac:dyDescent="0.25">
      <c r="A95" s="281">
        <v>11.2</v>
      </c>
      <c r="B95" s="282" t="s">
        <v>127</v>
      </c>
      <c r="C95" s="280">
        <v>10.914999999999999</v>
      </c>
      <c r="D95" s="281" t="s">
        <v>79</v>
      </c>
      <c r="E95" s="285">
        <v>428531.23</v>
      </c>
      <c r="F95" s="295">
        <v>0.47</v>
      </c>
    </row>
    <row r="96" spans="1:6" x14ac:dyDescent="0.25">
      <c r="A96" s="281">
        <v>11.3</v>
      </c>
      <c r="B96" s="282" t="s">
        <v>128</v>
      </c>
      <c r="C96" s="280">
        <v>34.244999999999997</v>
      </c>
      <c r="D96" s="281" t="s">
        <v>79</v>
      </c>
      <c r="E96" s="285">
        <v>527374.67000000004</v>
      </c>
      <c r="F96" s="295">
        <v>1.81</v>
      </c>
    </row>
    <row r="97" spans="1:6" x14ac:dyDescent="0.25">
      <c r="A97" s="281">
        <v>11.4</v>
      </c>
      <c r="B97" s="282" t="s">
        <v>129</v>
      </c>
      <c r="C97" s="280">
        <v>13.5</v>
      </c>
      <c r="D97" s="281" t="s">
        <v>79</v>
      </c>
      <c r="E97" s="285">
        <v>38662.07</v>
      </c>
      <c r="F97" s="295">
        <v>0.05</v>
      </c>
    </row>
    <row r="98" spans="1:6" x14ac:dyDescent="0.25">
      <c r="A98" s="278">
        <v>12</v>
      </c>
      <c r="B98" s="279" t="s">
        <v>130</v>
      </c>
      <c r="C98" s="280"/>
      <c r="D98" s="278"/>
      <c r="E98" s="286"/>
      <c r="F98" s="295" t="s">
        <v>11</v>
      </c>
    </row>
    <row r="99" spans="1:6" x14ac:dyDescent="0.25">
      <c r="A99" s="281">
        <v>12.1</v>
      </c>
      <c r="B99" s="282" t="s">
        <v>131</v>
      </c>
      <c r="C99" s="280">
        <v>565</v>
      </c>
      <c r="D99" s="281" t="s">
        <v>7</v>
      </c>
      <c r="E99" s="285">
        <v>2342.4899999999998</v>
      </c>
      <c r="F99" s="295">
        <v>0.13</v>
      </c>
    </row>
    <row r="100" spans="1:6" x14ac:dyDescent="0.25">
      <c r="A100" s="281">
        <v>12.2</v>
      </c>
      <c r="B100" s="282" t="s">
        <v>132</v>
      </c>
      <c r="C100" s="280">
        <v>145</v>
      </c>
      <c r="D100" s="281" t="s">
        <v>7</v>
      </c>
      <c r="E100" s="285">
        <v>3184.43</v>
      </c>
      <c r="F100" s="295">
        <v>0.05</v>
      </c>
    </row>
    <row r="101" spans="1:6" x14ac:dyDescent="0.25">
      <c r="A101" s="281">
        <v>12.3</v>
      </c>
      <c r="B101" s="282" t="s">
        <v>133</v>
      </c>
      <c r="C101" s="280">
        <v>162</v>
      </c>
      <c r="D101" s="281" t="s">
        <v>7</v>
      </c>
      <c r="E101" s="285">
        <v>4089.09</v>
      </c>
      <c r="F101" s="295">
        <v>7.0000000000000007E-2</v>
      </c>
    </row>
    <row r="102" spans="1:6" x14ac:dyDescent="0.25">
      <c r="A102" s="281">
        <v>12.4</v>
      </c>
      <c r="B102" s="282" t="s">
        <v>134</v>
      </c>
      <c r="C102" s="280">
        <v>18</v>
      </c>
      <c r="D102" s="281" t="s">
        <v>7</v>
      </c>
      <c r="E102" s="285">
        <v>1742.52</v>
      </c>
      <c r="F102" s="295">
        <v>0</v>
      </c>
    </row>
    <row r="103" spans="1:6" x14ac:dyDescent="0.25">
      <c r="A103" s="281">
        <v>12.5</v>
      </c>
      <c r="B103" s="282" t="s">
        <v>135</v>
      </c>
      <c r="C103" s="280">
        <v>10</v>
      </c>
      <c r="D103" s="281" t="s">
        <v>7</v>
      </c>
      <c r="E103" s="285">
        <v>2907.06</v>
      </c>
      <c r="F103" s="295">
        <v>0</v>
      </c>
    </row>
    <row r="104" spans="1:6" x14ac:dyDescent="0.25">
      <c r="A104" s="278">
        <v>13</v>
      </c>
      <c r="B104" s="279" t="s">
        <v>136</v>
      </c>
      <c r="C104" s="280"/>
      <c r="D104" s="281"/>
      <c r="E104" s="286"/>
      <c r="F104" s="295" t="s">
        <v>11</v>
      </c>
    </row>
    <row r="105" spans="1:6" x14ac:dyDescent="0.25">
      <c r="A105" s="281">
        <v>13.1</v>
      </c>
      <c r="B105" s="282" t="s">
        <v>131</v>
      </c>
      <c r="C105" s="280">
        <v>27</v>
      </c>
      <c r="D105" s="281" t="s">
        <v>7</v>
      </c>
      <c r="E105" s="285">
        <v>2342.4899999999998</v>
      </c>
      <c r="F105" s="295">
        <v>0.01</v>
      </c>
    </row>
    <row r="106" spans="1:6" x14ac:dyDescent="0.25">
      <c r="A106" s="281">
        <v>13.2</v>
      </c>
      <c r="B106" s="282" t="s">
        <v>132</v>
      </c>
      <c r="C106" s="280">
        <v>62</v>
      </c>
      <c r="D106" s="281" t="s">
        <v>7</v>
      </c>
      <c r="E106" s="285">
        <v>5388.2</v>
      </c>
      <c r="F106" s="295">
        <v>0.03</v>
      </c>
    </row>
    <row r="107" spans="1:6" x14ac:dyDescent="0.25">
      <c r="A107" s="281">
        <v>13.3</v>
      </c>
      <c r="B107" s="282" t="s">
        <v>135</v>
      </c>
      <c r="C107" s="280">
        <v>49</v>
      </c>
      <c r="D107" s="281" t="s">
        <v>7</v>
      </c>
      <c r="E107" s="285">
        <v>4512.57</v>
      </c>
      <c r="F107" s="295">
        <v>0.02</v>
      </c>
    </row>
    <row r="108" spans="1:6" x14ac:dyDescent="0.25">
      <c r="A108" s="281">
        <v>13.4</v>
      </c>
      <c r="B108" s="282" t="s">
        <v>137</v>
      </c>
      <c r="C108" s="280">
        <v>8</v>
      </c>
      <c r="D108" s="281" t="s">
        <v>7</v>
      </c>
      <c r="E108" s="285">
        <v>6225.31</v>
      </c>
      <c r="F108" s="295">
        <v>0</v>
      </c>
    </row>
    <row r="109" spans="1:6" x14ac:dyDescent="0.25">
      <c r="A109" s="278">
        <v>14</v>
      </c>
      <c r="B109" s="279" t="s">
        <v>138</v>
      </c>
      <c r="C109" s="280"/>
      <c r="D109" s="281"/>
      <c r="E109" s="286"/>
      <c r="F109" s="295" t="s">
        <v>11</v>
      </c>
    </row>
    <row r="110" spans="1:6" x14ac:dyDescent="0.25">
      <c r="A110" s="281">
        <v>14.1</v>
      </c>
      <c r="B110" s="282" t="s">
        <v>131</v>
      </c>
      <c r="C110" s="280">
        <v>502</v>
      </c>
      <c r="D110" s="281" t="s">
        <v>7</v>
      </c>
      <c r="E110" s="285">
        <v>2075.9</v>
      </c>
      <c r="F110" s="295">
        <v>0.1</v>
      </c>
    </row>
    <row r="111" spans="1:6" x14ac:dyDescent="0.25">
      <c r="A111" s="281">
        <v>14.2</v>
      </c>
      <c r="B111" s="282" t="s">
        <v>132</v>
      </c>
      <c r="C111" s="280">
        <v>514</v>
      </c>
      <c r="D111" s="281" t="s">
        <v>7</v>
      </c>
      <c r="E111" s="285">
        <v>2449.83</v>
      </c>
      <c r="F111" s="295">
        <v>0.13</v>
      </c>
    </row>
    <row r="112" spans="1:6" x14ac:dyDescent="0.25">
      <c r="A112" s="281">
        <v>14.3</v>
      </c>
      <c r="B112" s="282" t="s">
        <v>133</v>
      </c>
      <c r="C112" s="280">
        <v>291</v>
      </c>
      <c r="D112" s="281" t="s">
        <v>7</v>
      </c>
      <c r="E112" s="285">
        <v>3331.59</v>
      </c>
      <c r="F112" s="295">
        <v>0.1</v>
      </c>
    </row>
    <row r="113" spans="1:6" x14ac:dyDescent="0.25">
      <c r="A113" s="281">
        <v>14.4</v>
      </c>
      <c r="B113" s="282" t="s">
        <v>139</v>
      </c>
      <c r="C113" s="280">
        <v>23</v>
      </c>
      <c r="D113" s="281" t="s">
        <v>7</v>
      </c>
      <c r="E113" s="285">
        <v>1889.31</v>
      </c>
      <c r="F113" s="295">
        <v>0</v>
      </c>
    </row>
    <row r="114" spans="1:6" x14ac:dyDescent="0.25">
      <c r="A114" s="281">
        <v>14.5</v>
      </c>
      <c r="B114" s="282" t="s">
        <v>140</v>
      </c>
      <c r="C114" s="280">
        <v>39</v>
      </c>
      <c r="D114" s="281" t="s">
        <v>7</v>
      </c>
      <c r="E114" s="286">
        <v>663.42</v>
      </c>
      <c r="F114" s="295">
        <v>0</v>
      </c>
    </row>
    <row r="115" spans="1:6" x14ac:dyDescent="0.25">
      <c r="A115" s="278">
        <v>15</v>
      </c>
      <c r="B115" s="279" t="s">
        <v>141</v>
      </c>
      <c r="C115" s="280"/>
      <c r="D115" s="281"/>
      <c r="E115" s="286"/>
      <c r="F115" s="295" t="s">
        <v>11</v>
      </c>
    </row>
    <row r="116" spans="1:6" x14ac:dyDescent="0.25">
      <c r="A116" s="281">
        <v>15.1</v>
      </c>
      <c r="B116" s="282" t="s">
        <v>131</v>
      </c>
      <c r="C116" s="280">
        <v>394</v>
      </c>
      <c r="D116" s="281" t="s">
        <v>7</v>
      </c>
      <c r="E116" s="285">
        <v>4636.72</v>
      </c>
      <c r="F116" s="295">
        <v>0.18</v>
      </c>
    </row>
    <row r="117" spans="1:6" x14ac:dyDescent="0.25">
      <c r="A117" s="281">
        <v>15.2</v>
      </c>
      <c r="B117" s="282" t="s">
        <v>132</v>
      </c>
      <c r="C117" s="280">
        <v>196</v>
      </c>
      <c r="D117" s="281" t="s">
        <v>7</v>
      </c>
      <c r="E117" s="285">
        <v>5588.43</v>
      </c>
      <c r="F117" s="295">
        <v>0.11</v>
      </c>
    </row>
    <row r="118" spans="1:6" x14ac:dyDescent="0.25">
      <c r="A118" s="281">
        <v>15.3</v>
      </c>
      <c r="B118" s="282" t="s">
        <v>133</v>
      </c>
      <c r="C118" s="280">
        <v>152</v>
      </c>
      <c r="D118" s="281" t="s">
        <v>7</v>
      </c>
      <c r="E118" s="285">
        <v>5967.18</v>
      </c>
      <c r="F118" s="295">
        <v>0.09</v>
      </c>
    </row>
    <row r="119" spans="1:6" x14ac:dyDescent="0.25">
      <c r="A119" s="278">
        <v>16</v>
      </c>
      <c r="B119" s="279" t="s">
        <v>142</v>
      </c>
      <c r="C119" s="280"/>
      <c r="D119" s="278"/>
      <c r="E119" s="286"/>
      <c r="F119" s="295" t="s">
        <v>11</v>
      </c>
    </row>
    <row r="120" spans="1:6" x14ac:dyDescent="0.25">
      <c r="A120" s="281">
        <v>16.100000000000001</v>
      </c>
      <c r="B120" s="282" t="s">
        <v>132</v>
      </c>
      <c r="C120" s="280">
        <v>23</v>
      </c>
      <c r="D120" s="281" t="s">
        <v>7</v>
      </c>
      <c r="E120" s="286">
        <v>940.85</v>
      </c>
      <c r="F120" s="295">
        <v>0</v>
      </c>
    </row>
    <row r="121" spans="1:6" x14ac:dyDescent="0.25">
      <c r="A121" s="281">
        <v>16.2</v>
      </c>
      <c r="B121" s="282" t="s">
        <v>143</v>
      </c>
      <c r="C121" s="280">
        <v>14</v>
      </c>
      <c r="D121" s="281" t="s">
        <v>7</v>
      </c>
      <c r="E121" s="285">
        <v>1248.44</v>
      </c>
      <c r="F121" s="295">
        <v>0</v>
      </c>
    </row>
    <row r="122" spans="1:6" x14ac:dyDescent="0.25">
      <c r="A122" s="278">
        <v>17</v>
      </c>
      <c r="B122" s="279" t="s">
        <v>144</v>
      </c>
      <c r="C122" s="280"/>
      <c r="D122" s="281"/>
      <c r="E122" s="286"/>
      <c r="F122" s="295" t="s">
        <v>11</v>
      </c>
    </row>
    <row r="123" spans="1:6" x14ac:dyDescent="0.25">
      <c r="A123" s="281">
        <v>17.100000000000001</v>
      </c>
      <c r="B123" s="282" t="s">
        <v>126</v>
      </c>
      <c r="C123" s="280">
        <v>2024</v>
      </c>
      <c r="D123" s="281" t="s">
        <v>7</v>
      </c>
      <c r="E123" s="286">
        <v>550.03</v>
      </c>
      <c r="F123" s="295">
        <v>0.11</v>
      </c>
    </row>
    <row r="124" spans="1:6" x14ac:dyDescent="0.25">
      <c r="A124" s="281">
        <v>17.2</v>
      </c>
      <c r="B124" s="282" t="s">
        <v>128</v>
      </c>
      <c r="C124" s="280">
        <v>83</v>
      </c>
      <c r="D124" s="281" t="s">
        <v>7</v>
      </c>
      <c r="E124" s="285">
        <v>1276.18</v>
      </c>
      <c r="F124" s="295">
        <v>0.01</v>
      </c>
    </row>
    <row r="125" spans="1:6" x14ac:dyDescent="0.25">
      <c r="A125" s="281">
        <v>17.3</v>
      </c>
      <c r="B125" s="282" t="s">
        <v>145</v>
      </c>
      <c r="C125" s="280">
        <v>131</v>
      </c>
      <c r="D125" s="281" t="s">
        <v>7</v>
      </c>
      <c r="E125" s="286">
        <v>450.97</v>
      </c>
      <c r="F125" s="295">
        <v>0.01</v>
      </c>
    </row>
    <row r="126" spans="1:6" x14ac:dyDescent="0.25">
      <c r="A126" s="278">
        <v>18</v>
      </c>
      <c r="B126" s="279" t="s">
        <v>146</v>
      </c>
      <c r="C126" s="280"/>
      <c r="D126" s="281"/>
      <c r="E126" s="286"/>
      <c r="F126" s="295" t="s">
        <v>11</v>
      </c>
    </row>
    <row r="127" spans="1:6" x14ac:dyDescent="0.25">
      <c r="A127" s="281">
        <v>18.100000000000001</v>
      </c>
      <c r="B127" s="282" t="s">
        <v>147</v>
      </c>
      <c r="C127" s="280">
        <v>10</v>
      </c>
      <c r="D127" s="281" t="s">
        <v>148</v>
      </c>
      <c r="E127" s="285">
        <v>2411189.86</v>
      </c>
      <c r="F127" s="295">
        <v>2.41</v>
      </c>
    </row>
    <row r="128" spans="1:6" x14ac:dyDescent="0.25">
      <c r="A128" s="281">
        <v>18.2</v>
      </c>
      <c r="B128" s="282" t="s">
        <v>149</v>
      </c>
      <c r="C128" s="280">
        <v>9</v>
      </c>
      <c r="D128" s="281" t="s">
        <v>148</v>
      </c>
      <c r="E128" s="285">
        <v>472467.49</v>
      </c>
      <c r="F128" s="295">
        <v>0.43</v>
      </c>
    </row>
    <row r="129" spans="1:6" x14ac:dyDescent="0.25">
      <c r="A129" s="278">
        <v>19</v>
      </c>
      <c r="B129" s="279" t="s">
        <v>150</v>
      </c>
      <c r="C129" s="280"/>
      <c r="D129" s="281"/>
      <c r="E129" s="286"/>
      <c r="F129" s="295" t="s">
        <v>11</v>
      </c>
    </row>
    <row r="130" spans="1:6" x14ac:dyDescent="0.25">
      <c r="A130" s="281">
        <v>19.100000000000001</v>
      </c>
      <c r="B130" s="282" t="s">
        <v>151</v>
      </c>
      <c r="C130" s="280">
        <v>0</v>
      </c>
      <c r="D130" s="281" t="s">
        <v>148</v>
      </c>
      <c r="E130" s="286"/>
      <c r="F130" s="295" t="s">
        <v>11</v>
      </c>
    </row>
    <row r="131" spans="1:6" x14ac:dyDescent="0.25">
      <c r="A131" s="281" t="s">
        <v>152</v>
      </c>
      <c r="B131" s="282" t="s">
        <v>153</v>
      </c>
      <c r="C131" s="280">
        <v>0</v>
      </c>
      <c r="D131" s="281" t="s">
        <v>148</v>
      </c>
      <c r="E131" s="286"/>
      <c r="F131" s="295" t="s">
        <v>11</v>
      </c>
    </row>
    <row r="132" spans="1:6" x14ac:dyDescent="0.25">
      <c r="A132" s="281" t="s">
        <v>154</v>
      </c>
      <c r="B132" s="282" t="s">
        <v>155</v>
      </c>
      <c r="C132" s="280">
        <v>2</v>
      </c>
      <c r="D132" s="281" t="s">
        <v>148</v>
      </c>
      <c r="E132" s="286"/>
      <c r="F132" s="295" t="s">
        <v>11</v>
      </c>
    </row>
    <row r="133" spans="1:6" x14ac:dyDescent="0.25">
      <c r="A133" s="281" t="s">
        <v>156</v>
      </c>
      <c r="B133" s="282" t="s">
        <v>157</v>
      </c>
      <c r="C133" s="280">
        <v>0</v>
      </c>
      <c r="D133" s="281" t="s">
        <v>148</v>
      </c>
      <c r="E133" s="286"/>
      <c r="F133" s="295" t="s">
        <v>11</v>
      </c>
    </row>
    <row r="134" spans="1:6" x14ac:dyDescent="0.25">
      <c r="A134" s="281">
        <v>19.2</v>
      </c>
      <c r="B134" s="282" t="s">
        <v>158</v>
      </c>
      <c r="C134" s="280">
        <v>0</v>
      </c>
      <c r="D134" s="281" t="s">
        <v>148</v>
      </c>
      <c r="E134" s="286"/>
      <c r="F134" s="295" t="s">
        <v>11</v>
      </c>
    </row>
    <row r="135" spans="1:6" x14ac:dyDescent="0.25">
      <c r="A135" s="281" t="s">
        <v>152</v>
      </c>
      <c r="B135" s="282" t="s">
        <v>159</v>
      </c>
      <c r="C135" s="280">
        <v>2</v>
      </c>
      <c r="D135" s="281" t="s">
        <v>148</v>
      </c>
      <c r="E135" s="286"/>
      <c r="F135" s="295" t="s">
        <v>11</v>
      </c>
    </row>
    <row r="136" spans="1:6" x14ac:dyDescent="0.25">
      <c r="A136" s="281" t="s">
        <v>154</v>
      </c>
      <c r="B136" s="282" t="s">
        <v>160</v>
      </c>
      <c r="C136" s="280">
        <v>2</v>
      </c>
      <c r="D136" s="281" t="s">
        <v>148</v>
      </c>
      <c r="E136" s="286"/>
      <c r="F136" s="295" t="s">
        <v>11</v>
      </c>
    </row>
    <row r="137" spans="1:6" x14ac:dyDescent="0.25">
      <c r="A137" s="281">
        <v>19.3</v>
      </c>
      <c r="B137" s="282" t="s">
        <v>161</v>
      </c>
      <c r="C137" s="280">
        <v>0</v>
      </c>
      <c r="D137" s="281" t="s">
        <v>148</v>
      </c>
      <c r="E137" s="286"/>
      <c r="F137" s="295" t="s">
        <v>11</v>
      </c>
    </row>
    <row r="138" spans="1:6" x14ac:dyDescent="0.25">
      <c r="A138" s="281" t="s">
        <v>152</v>
      </c>
      <c r="B138" s="282" t="s">
        <v>162</v>
      </c>
      <c r="C138" s="280">
        <v>0</v>
      </c>
      <c r="D138" s="281" t="s">
        <v>148</v>
      </c>
      <c r="E138" s="286"/>
      <c r="F138" s="295" t="s">
        <v>11</v>
      </c>
    </row>
    <row r="139" spans="1:6" x14ac:dyDescent="0.25">
      <c r="A139" s="281" t="s">
        <v>154</v>
      </c>
      <c r="B139" s="282" t="s">
        <v>163</v>
      </c>
      <c r="C139" s="280">
        <v>0</v>
      </c>
      <c r="D139" s="281" t="s">
        <v>148</v>
      </c>
      <c r="E139" s="286"/>
      <c r="F139" s="295" t="s">
        <v>11</v>
      </c>
    </row>
    <row r="140" spans="1:6" x14ac:dyDescent="0.25">
      <c r="A140" s="281" t="s">
        <v>156</v>
      </c>
      <c r="B140" s="282" t="s">
        <v>164</v>
      </c>
      <c r="C140" s="280">
        <v>0</v>
      </c>
      <c r="D140" s="281" t="s">
        <v>148</v>
      </c>
      <c r="E140" s="286"/>
      <c r="F140" s="295" t="s">
        <v>11</v>
      </c>
    </row>
    <row r="141" spans="1:6" x14ac:dyDescent="0.25">
      <c r="A141" s="281">
        <v>19.399999999999999</v>
      </c>
      <c r="B141" s="282" t="s">
        <v>165</v>
      </c>
      <c r="C141" s="280">
        <v>0</v>
      </c>
      <c r="D141" s="281" t="s">
        <v>148</v>
      </c>
      <c r="E141" s="286"/>
      <c r="F141" s="295" t="s">
        <v>11</v>
      </c>
    </row>
    <row r="142" spans="1:6" x14ac:dyDescent="0.25">
      <c r="A142" s="281" t="s">
        <v>152</v>
      </c>
      <c r="B142" s="282" t="s">
        <v>166</v>
      </c>
      <c r="C142" s="280">
        <v>4</v>
      </c>
      <c r="D142" s="281" t="s">
        <v>148</v>
      </c>
      <c r="E142" s="286"/>
      <c r="F142" s="295" t="s">
        <v>11</v>
      </c>
    </row>
    <row r="143" spans="1:6" x14ac:dyDescent="0.25">
      <c r="A143" s="281" t="s">
        <v>154</v>
      </c>
      <c r="B143" s="282" t="s">
        <v>167</v>
      </c>
      <c r="C143" s="280">
        <v>0</v>
      </c>
      <c r="D143" s="281" t="s">
        <v>148</v>
      </c>
      <c r="E143" s="286"/>
      <c r="F143" s="295" t="s">
        <v>11</v>
      </c>
    </row>
    <row r="144" spans="1:6" x14ac:dyDescent="0.25">
      <c r="A144" s="281">
        <v>19.5</v>
      </c>
      <c r="B144" s="282" t="s">
        <v>168</v>
      </c>
      <c r="C144" s="280">
        <v>1</v>
      </c>
      <c r="D144" s="281" t="s">
        <v>148</v>
      </c>
      <c r="E144" s="286"/>
      <c r="F144" s="295" t="s">
        <v>11</v>
      </c>
    </row>
    <row r="145" spans="1:6" x14ac:dyDescent="0.25">
      <c r="A145" s="281" t="s">
        <v>152</v>
      </c>
      <c r="B145" s="282" t="s">
        <v>169</v>
      </c>
      <c r="C145" s="280">
        <v>1</v>
      </c>
      <c r="D145" s="281" t="s">
        <v>148</v>
      </c>
      <c r="E145" s="286"/>
      <c r="F145" s="295" t="s">
        <v>11</v>
      </c>
    </row>
    <row r="146" spans="1:6" x14ac:dyDescent="0.25">
      <c r="A146" s="281" t="s">
        <v>154</v>
      </c>
      <c r="B146" s="282" t="s">
        <v>170</v>
      </c>
      <c r="C146" s="280">
        <v>2</v>
      </c>
      <c r="D146" s="281" t="s">
        <v>148</v>
      </c>
      <c r="E146" s="286"/>
      <c r="F146" s="295" t="s">
        <v>11</v>
      </c>
    </row>
    <row r="147" spans="1:6" x14ac:dyDescent="0.25">
      <c r="A147" s="281">
        <v>19.600000000000001</v>
      </c>
      <c r="B147" s="282" t="s">
        <v>171</v>
      </c>
      <c r="C147" s="280">
        <v>1</v>
      </c>
      <c r="D147" s="281" t="s">
        <v>148</v>
      </c>
      <c r="E147" s="286"/>
      <c r="F147" s="295" t="s">
        <v>11</v>
      </c>
    </row>
    <row r="148" spans="1:6" x14ac:dyDescent="0.25">
      <c r="A148" s="281" t="s">
        <v>152</v>
      </c>
      <c r="B148" s="282" t="s">
        <v>172</v>
      </c>
      <c r="C148" s="280">
        <v>0</v>
      </c>
      <c r="D148" s="281" t="s">
        <v>148</v>
      </c>
      <c r="E148" s="286"/>
      <c r="F148" s="295" t="s">
        <v>11</v>
      </c>
    </row>
    <row r="149" spans="1:6" x14ac:dyDescent="0.25">
      <c r="A149" s="281" t="s">
        <v>154</v>
      </c>
      <c r="B149" s="282" t="s">
        <v>173</v>
      </c>
      <c r="C149" s="280">
        <v>4</v>
      </c>
      <c r="D149" s="281" t="s">
        <v>148</v>
      </c>
      <c r="E149" s="286"/>
      <c r="F149" s="295" t="s">
        <v>11</v>
      </c>
    </row>
    <row r="150" spans="1:6" x14ac:dyDescent="0.25">
      <c r="A150" s="281">
        <v>19.7</v>
      </c>
      <c r="B150" s="282" t="s">
        <v>174</v>
      </c>
      <c r="C150" s="280">
        <v>0</v>
      </c>
      <c r="D150" s="281" t="s">
        <v>148</v>
      </c>
      <c r="E150" s="286"/>
      <c r="F150" s="295" t="s">
        <v>11</v>
      </c>
    </row>
    <row r="151" spans="1:6" x14ac:dyDescent="0.25">
      <c r="A151" s="281" t="s">
        <v>152</v>
      </c>
      <c r="B151" s="282" t="s">
        <v>175</v>
      </c>
      <c r="C151" s="280">
        <v>0</v>
      </c>
      <c r="D151" s="281" t="s">
        <v>148</v>
      </c>
      <c r="E151" s="286"/>
      <c r="F151" s="295" t="s">
        <v>11</v>
      </c>
    </row>
    <row r="152" spans="1:6" x14ac:dyDescent="0.25">
      <c r="A152" s="281">
        <v>19.8</v>
      </c>
      <c r="B152" s="282" t="s">
        <v>176</v>
      </c>
      <c r="C152" s="280">
        <v>0</v>
      </c>
      <c r="D152" s="281" t="s">
        <v>148</v>
      </c>
      <c r="E152" s="286"/>
      <c r="F152" s="295" t="s">
        <v>11</v>
      </c>
    </row>
    <row r="153" spans="1:6" x14ac:dyDescent="0.25">
      <c r="A153" s="281" t="s">
        <v>152</v>
      </c>
      <c r="B153" s="282" t="s">
        <v>177</v>
      </c>
      <c r="C153" s="280">
        <v>0</v>
      </c>
      <c r="D153" s="281" t="s">
        <v>148</v>
      </c>
      <c r="E153" s="286"/>
      <c r="F153" s="295" t="s">
        <v>11</v>
      </c>
    </row>
    <row r="154" spans="1:6" x14ac:dyDescent="0.25">
      <c r="A154" s="281" t="s">
        <v>154</v>
      </c>
      <c r="B154" s="282" t="s">
        <v>167</v>
      </c>
      <c r="C154" s="280">
        <v>0</v>
      </c>
      <c r="D154" s="281" t="s">
        <v>148</v>
      </c>
      <c r="E154" s="286"/>
      <c r="F154" s="295" t="s">
        <v>11</v>
      </c>
    </row>
    <row r="155" spans="1:6" x14ac:dyDescent="0.25">
      <c r="A155" s="281">
        <v>19.899999999999999</v>
      </c>
      <c r="B155" s="282" t="s">
        <v>178</v>
      </c>
      <c r="C155" s="280">
        <v>0</v>
      </c>
      <c r="D155" s="281" t="s">
        <v>148</v>
      </c>
      <c r="E155" s="286"/>
      <c r="F155" s="295" t="s">
        <v>11</v>
      </c>
    </row>
    <row r="156" spans="1:6" x14ac:dyDescent="0.25">
      <c r="A156" s="281" t="s">
        <v>152</v>
      </c>
      <c r="B156" s="282" t="s">
        <v>179</v>
      </c>
      <c r="C156" s="280">
        <v>0</v>
      </c>
      <c r="D156" s="281" t="s">
        <v>148</v>
      </c>
      <c r="E156" s="286"/>
      <c r="F156" s="295" t="s">
        <v>11</v>
      </c>
    </row>
    <row r="157" spans="1:6" x14ac:dyDescent="0.25">
      <c r="A157" s="281" t="s">
        <v>154</v>
      </c>
      <c r="B157" s="282" t="s">
        <v>180</v>
      </c>
      <c r="C157" s="280">
        <v>0</v>
      </c>
      <c r="D157" s="281" t="s">
        <v>148</v>
      </c>
      <c r="E157" s="286"/>
      <c r="F157" s="295" t="s">
        <v>11</v>
      </c>
    </row>
    <row r="158" spans="1:6" x14ac:dyDescent="0.25">
      <c r="A158" s="281">
        <v>19.100000000000001</v>
      </c>
      <c r="B158" s="282" t="s">
        <v>181</v>
      </c>
      <c r="C158" s="280">
        <v>0</v>
      </c>
      <c r="D158" s="281" t="s">
        <v>148</v>
      </c>
      <c r="E158" s="286"/>
      <c r="F158" s="295" t="s">
        <v>11</v>
      </c>
    </row>
    <row r="159" spans="1:6" x14ac:dyDescent="0.25">
      <c r="A159" s="281" t="s">
        <v>152</v>
      </c>
      <c r="B159" s="282" t="s">
        <v>182</v>
      </c>
      <c r="C159" s="280">
        <v>0</v>
      </c>
      <c r="D159" s="281" t="s">
        <v>148</v>
      </c>
      <c r="E159" s="286"/>
      <c r="F159" s="295" t="s">
        <v>11</v>
      </c>
    </row>
    <row r="160" spans="1:6" x14ac:dyDescent="0.25">
      <c r="A160" s="281" t="s">
        <v>154</v>
      </c>
      <c r="B160" s="282" t="s">
        <v>183</v>
      </c>
      <c r="C160" s="280">
        <v>0</v>
      </c>
      <c r="D160" s="281" t="s">
        <v>148</v>
      </c>
      <c r="E160" s="286"/>
      <c r="F160" s="295" t="s">
        <v>11</v>
      </c>
    </row>
    <row r="161" spans="1:6" x14ac:dyDescent="0.25">
      <c r="A161" s="278">
        <v>19</v>
      </c>
      <c r="B161" s="279" t="s">
        <v>184</v>
      </c>
      <c r="C161" s="280">
        <v>42.1</v>
      </c>
      <c r="D161" s="281" t="s">
        <v>185</v>
      </c>
      <c r="E161" s="285">
        <v>106637.84</v>
      </c>
      <c r="F161" s="295">
        <v>0.45</v>
      </c>
    </row>
    <row r="162" spans="1:6" x14ac:dyDescent="0.25">
      <c r="A162" s="278">
        <v>20</v>
      </c>
      <c r="B162" s="279" t="s">
        <v>186</v>
      </c>
      <c r="C162" s="280"/>
      <c r="D162" s="281"/>
      <c r="E162" s="286"/>
      <c r="F162" s="295" t="s">
        <v>11</v>
      </c>
    </row>
    <row r="163" spans="1:6" x14ac:dyDescent="0.25">
      <c r="A163" s="281">
        <v>20.100000000000001</v>
      </c>
      <c r="B163" s="282" t="s">
        <v>187</v>
      </c>
      <c r="C163" s="280">
        <v>3</v>
      </c>
      <c r="D163" s="281" t="s">
        <v>185</v>
      </c>
      <c r="E163" s="286" t="s">
        <v>188</v>
      </c>
      <c r="F163" s="295" t="s">
        <v>11</v>
      </c>
    </row>
    <row r="164" spans="1:6" x14ac:dyDescent="0.25">
      <c r="A164" s="281">
        <v>20.2</v>
      </c>
      <c r="B164" s="282" t="s">
        <v>189</v>
      </c>
      <c r="C164" s="280">
        <v>2</v>
      </c>
      <c r="D164" s="281" t="s">
        <v>185</v>
      </c>
      <c r="E164" s="286" t="s">
        <v>188</v>
      </c>
      <c r="F164" s="295" t="s">
        <v>11</v>
      </c>
    </row>
    <row r="165" spans="1:6" x14ac:dyDescent="0.25">
      <c r="A165" s="281">
        <v>20.3</v>
      </c>
      <c r="B165" s="282" t="s">
        <v>190</v>
      </c>
      <c r="C165" s="280">
        <v>2</v>
      </c>
      <c r="D165" s="281" t="s">
        <v>185</v>
      </c>
      <c r="E165" s="286" t="s">
        <v>188</v>
      </c>
      <c r="F165" s="295" t="s">
        <v>11</v>
      </c>
    </row>
    <row r="166" spans="1:6" x14ac:dyDescent="0.25">
      <c r="A166" s="281">
        <v>20.399999999999999</v>
      </c>
      <c r="B166" s="282" t="s">
        <v>191</v>
      </c>
      <c r="C166" s="280">
        <v>1</v>
      </c>
      <c r="D166" s="281" t="s">
        <v>185</v>
      </c>
      <c r="E166" s="286" t="s">
        <v>188</v>
      </c>
      <c r="F166" s="295" t="s">
        <v>11</v>
      </c>
    </row>
    <row r="167" spans="1:6" x14ac:dyDescent="0.25">
      <c r="A167" s="278">
        <v>20</v>
      </c>
      <c r="B167" s="279" t="s">
        <v>192</v>
      </c>
      <c r="C167" s="280">
        <v>8</v>
      </c>
      <c r="D167" s="281" t="s">
        <v>185</v>
      </c>
      <c r="E167" s="285">
        <v>106637.84</v>
      </c>
      <c r="F167" s="295">
        <v>0.09</v>
      </c>
    </row>
    <row r="168" spans="1:6" x14ac:dyDescent="0.25">
      <c r="A168" s="278">
        <v>21</v>
      </c>
      <c r="B168" s="279" t="s">
        <v>193</v>
      </c>
      <c r="C168" s="280"/>
      <c r="D168" s="281"/>
      <c r="E168" s="286"/>
      <c r="F168" s="295" t="s">
        <v>11</v>
      </c>
    </row>
    <row r="169" spans="1:6" x14ac:dyDescent="0.25">
      <c r="A169" s="281">
        <v>21.1</v>
      </c>
      <c r="B169" s="282" t="s">
        <v>194</v>
      </c>
      <c r="C169" s="280">
        <v>1.337</v>
      </c>
      <c r="D169" s="281" t="s">
        <v>185</v>
      </c>
      <c r="E169" s="286" t="s">
        <v>188</v>
      </c>
      <c r="F169" s="295" t="s">
        <v>11</v>
      </c>
    </row>
    <row r="170" spans="1:6" x14ac:dyDescent="0.25">
      <c r="A170" s="281">
        <v>21.2</v>
      </c>
      <c r="B170" s="282" t="s">
        <v>195</v>
      </c>
      <c r="C170" s="280">
        <v>26.748999999999999</v>
      </c>
      <c r="D170" s="281" t="s">
        <v>185</v>
      </c>
      <c r="E170" s="286" t="s">
        <v>188</v>
      </c>
      <c r="F170" s="295" t="s">
        <v>11</v>
      </c>
    </row>
    <row r="171" spans="1:6" x14ac:dyDescent="0.25">
      <c r="A171" s="281">
        <v>21.3</v>
      </c>
      <c r="B171" s="282" t="s">
        <v>196</v>
      </c>
      <c r="C171" s="280">
        <v>1.0860000000000001</v>
      </c>
      <c r="D171" s="281" t="s">
        <v>185</v>
      </c>
      <c r="E171" s="286" t="s">
        <v>188</v>
      </c>
      <c r="F171" s="295" t="s">
        <v>11</v>
      </c>
    </row>
    <row r="172" spans="1:6" x14ac:dyDescent="0.25">
      <c r="A172" s="281">
        <v>21.4</v>
      </c>
      <c r="B172" s="282" t="s">
        <v>197</v>
      </c>
      <c r="C172" s="280">
        <v>1.7470000000000001</v>
      </c>
      <c r="D172" s="281" t="s">
        <v>185</v>
      </c>
      <c r="E172" s="286" t="s">
        <v>188</v>
      </c>
      <c r="F172" s="295" t="s">
        <v>11</v>
      </c>
    </row>
    <row r="173" spans="1:6" x14ac:dyDescent="0.25">
      <c r="A173" s="281">
        <v>21.5</v>
      </c>
      <c r="B173" s="282" t="s">
        <v>198</v>
      </c>
      <c r="C173" s="280">
        <v>25.562999999999999</v>
      </c>
      <c r="D173" s="281" t="s">
        <v>185</v>
      </c>
      <c r="E173" s="286" t="s">
        <v>188</v>
      </c>
      <c r="F173" s="295">
        <v>2.93</v>
      </c>
    </row>
    <row r="174" spans="1:6" x14ac:dyDescent="0.25">
      <c r="A174" s="281">
        <v>21.6</v>
      </c>
      <c r="B174" s="282" t="s">
        <v>199</v>
      </c>
      <c r="C174" s="280">
        <v>0.33</v>
      </c>
      <c r="D174" s="281" t="s">
        <v>185</v>
      </c>
      <c r="E174" s="286" t="s">
        <v>188</v>
      </c>
      <c r="F174" s="295" t="s">
        <v>11</v>
      </c>
    </row>
    <row r="175" spans="1:6" x14ac:dyDescent="0.25">
      <c r="A175" s="281">
        <v>21</v>
      </c>
      <c r="B175" s="279" t="s">
        <v>200</v>
      </c>
      <c r="C175" s="280">
        <v>57.064999999999998</v>
      </c>
      <c r="D175" s="281" t="s">
        <v>185</v>
      </c>
      <c r="E175" s="285">
        <v>139901.57999999999</v>
      </c>
      <c r="F175" s="295">
        <v>0.5</v>
      </c>
    </row>
    <row r="176" spans="1:6" x14ac:dyDescent="0.25">
      <c r="A176" s="278">
        <v>22</v>
      </c>
      <c r="B176" s="279" t="s">
        <v>201</v>
      </c>
      <c r="C176" s="280"/>
      <c r="D176" s="281"/>
      <c r="E176" s="286"/>
      <c r="F176" s="295" t="s">
        <v>11</v>
      </c>
    </row>
    <row r="177" spans="1:6" x14ac:dyDescent="0.25">
      <c r="A177" s="278">
        <v>22.1</v>
      </c>
      <c r="B177" s="282" t="s">
        <v>202</v>
      </c>
      <c r="C177" s="280">
        <v>7</v>
      </c>
      <c r="D177" s="281" t="s">
        <v>148</v>
      </c>
      <c r="E177" s="286" t="s">
        <v>188</v>
      </c>
      <c r="F177" s="295" t="s">
        <v>11</v>
      </c>
    </row>
    <row r="178" spans="1:6" x14ac:dyDescent="0.25">
      <c r="A178" s="281">
        <v>22</v>
      </c>
      <c r="B178" s="279" t="s">
        <v>203</v>
      </c>
      <c r="C178" s="280">
        <v>2.65</v>
      </c>
      <c r="D178" s="281" t="s">
        <v>185</v>
      </c>
      <c r="E178" s="285">
        <v>110273.23</v>
      </c>
      <c r="F178" s="295">
        <v>0.03</v>
      </c>
    </row>
    <row r="179" spans="1:6" x14ac:dyDescent="0.25">
      <c r="A179" s="278">
        <v>23</v>
      </c>
      <c r="B179" s="279" t="s">
        <v>204</v>
      </c>
      <c r="C179" s="280"/>
      <c r="D179" s="281"/>
      <c r="E179" s="286"/>
      <c r="F179" s="295" t="s">
        <v>11</v>
      </c>
    </row>
    <row r="180" spans="1:6" x14ac:dyDescent="0.25">
      <c r="A180" s="281">
        <v>23.1</v>
      </c>
      <c r="B180" s="282" t="s">
        <v>205</v>
      </c>
      <c r="C180" s="280">
        <v>20</v>
      </c>
      <c r="D180" s="281" t="s">
        <v>7</v>
      </c>
      <c r="E180" s="285">
        <v>733941.05</v>
      </c>
      <c r="F180" s="295">
        <v>1.47</v>
      </c>
    </row>
    <row r="181" spans="1:6" x14ac:dyDescent="0.25">
      <c r="A181" s="281">
        <v>23.2</v>
      </c>
      <c r="B181" s="282" t="s">
        <v>206</v>
      </c>
      <c r="C181" s="280">
        <v>5</v>
      </c>
      <c r="D181" s="281" t="s">
        <v>7</v>
      </c>
      <c r="E181" s="285">
        <v>845153.65</v>
      </c>
      <c r="F181" s="295">
        <v>0.42</v>
      </c>
    </row>
    <row r="182" spans="1:6" x14ac:dyDescent="0.25">
      <c r="A182" s="281">
        <v>23.3</v>
      </c>
      <c r="B182" s="282" t="s">
        <v>207</v>
      </c>
      <c r="C182" s="280">
        <v>0</v>
      </c>
      <c r="D182" s="281" t="s">
        <v>7</v>
      </c>
      <c r="E182" s="285">
        <v>2286250</v>
      </c>
      <c r="F182" s="295" t="s">
        <v>11</v>
      </c>
    </row>
    <row r="183" spans="1:6" x14ac:dyDescent="0.25">
      <c r="A183" s="278">
        <v>24</v>
      </c>
      <c r="B183" s="279" t="s">
        <v>208</v>
      </c>
      <c r="C183" s="280"/>
      <c r="D183" s="281"/>
      <c r="E183" s="286"/>
      <c r="F183" s="295" t="s">
        <v>11</v>
      </c>
    </row>
    <row r="184" spans="1:6" x14ac:dyDescent="0.25">
      <c r="A184" s="281">
        <v>24.1</v>
      </c>
      <c r="B184" s="279" t="s">
        <v>209</v>
      </c>
      <c r="C184" s="280">
        <v>8</v>
      </c>
      <c r="D184" s="281" t="s">
        <v>7</v>
      </c>
      <c r="E184" s="285">
        <v>467077.26</v>
      </c>
      <c r="F184" s="295">
        <v>0.37</v>
      </c>
    </row>
    <row r="185" spans="1:6" x14ac:dyDescent="0.25">
      <c r="A185" s="281">
        <v>24.2</v>
      </c>
      <c r="B185" s="282" t="s">
        <v>210</v>
      </c>
      <c r="C185" s="280">
        <v>22</v>
      </c>
      <c r="D185" s="281" t="s">
        <v>7</v>
      </c>
      <c r="E185" s="285">
        <v>13453.52</v>
      </c>
      <c r="F185" s="295">
        <v>0.03</v>
      </c>
    </row>
    <row r="186" spans="1:6" x14ac:dyDescent="0.25">
      <c r="A186" s="281">
        <v>24.3</v>
      </c>
      <c r="B186" s="282" t="s">
        <v>211</v>
      </c>
      <c r="C186" s="280">
        <v>2</v>
      </c>
      <c r="D186" s="281" t="s">
        <v>7</v>
      </c>
      <c r="E186" s="285">
        <v>45636.84</v>
      </c>
      <c r="F186" s="295">
        <v>0.01</v>
      </c>
    </row>
    <row r="187" spans="1:6" x14ac:dyDescent="0.25">
      <c r="A187" s="281">
        <v>24.4</v>
      </c>
      <c r="B187" s="282" t="s">
        <v>212</v>
      </c>
      <c r="C187" s="280">
        <v>1</v>
      </c>
      <c r="D187" s="281" t="s">
        <v>7</v>
      </c>
      <c r="E187" s="285">
        <v>564492.64</v>
      </c>
      <c r="F187" s="295">
        <v>0.06</v>
      </c>
    </row>
    <row r="188" spans="1:6" x14ac:dyDescent="0.25">
      <c r="A188" s="281">
        <v>25</v>
      </c>
      <c r="B188" s="282" t="s">
        <v>213</v>
      </c>
      <c r="C188" s="280">
        <v>72</v>
      </c>
      <c r="D188" s="281" t="s">
        <v>214</v>
      </c>
      <c r="E188" s="285">
        <v>130570.76</v>
      </c>
      <c r="F188" s="295">
        <v>0.94</v>
      </c>
    </row>
    <row r="189" spans="1:6" x14ac:dyDescent="0.25">
      <c r="A189" s="281">
        <v>26</v>
      </c>
      <c r="B189" s="282" t="s">
        <v>215</v>
      </c>
      <c r="C189" s="280">
        <v>47</v>
      </c>
      <c r="D189" s="281" t="s">
        <v>216</v>
      </c>
      <c r="E189" s="285">
        <v>75009.740000000005</v>
      </c>
      <c r="F189" s="295">
        <v>0.35</v>
      </c>
    </row>
    <row r="190" spans="1:6" x14ac:dyDescent="0.25">
      <c r="A190" s="280">
        <v>27</v>
      </c>
      <c r="B190" s="277" t="s">
        <v>217</v>
      </c>
      <c r="C190" s="280"/>
      <c r="D190" s="280"/>
      <c r="E190" s="288"/>
      <c r="F190" s="295" t="s">
        <v>11</v>
      </c>
    </row>
    <row r="191" spans="1:6" x14ac:dyDescent="0.25">
      <c r="A191" s="281">
        <v>27.1</v>
      </c>
      <c r="B191" s="287" t="s">
        <v>218</v>
      </c>
      <c r="C191" s="282"/>
      <c r="D191" s="280" t="s">
        <v>219</v>
      </c>
      <c r="E191" s="288">
        <v>30000000</v>
      </c>
      <c r="F191" s="295">
        <v>3</v>
      </c>
    </row>
    <row r="192" spans="1:6" x14ac:dyDescent="0.25">
      <c r="A192" s="281">
        <v>27.2</v>
      </c>
      <c r="B192" s="287" t="s">
        <v>220</v>
      </c>
      <c r="C192" s="282"/>
      <c r="D192" s="280" t="s">
        <v>219</v>
      </c>
      <c r="E192" s="288">
        <v>25000000</v>
      </c>
      <c r="F192" s="295">
        <v>2.5</v>
      </c>
    </row>
    <row r="193" spans="1:6" x14ac:dyDescent="0.25">
      <c r="A193" s="281">
        <v>27.3</v>
      </c>
      <c r="B193" s="287" t="s">
        <v>221</v>
      </c>
      <c r="C193" s="282"/>
      <c r="D193" s="280" t="s">
        <v>219</v>
      </c>
      <c r="E193" s="288">
        <v>40000000</v>
      </c>
      <c r="F193" s="295">
        <v>4</v>
      </c>
    </row>
    <row r="194" spans="1:6" x14ac:dyDescent="0.25">
      <c r="A194" s="281">
        <v>27.4</v>
      </c>
      <c r="B194" s="287" t="s">
        <v>222</v>
      </c>
      <c r="C194" s="282"/>
      <c r="D194" s="280" t="s">
        <v>219</v>
      </c>
      <c r="E194" s="288">
        <v>30000000</v>
      </c>
      <c r="F194" s="295">
        <v>3</v>
      </c>
    </row>
    <row r="195" spans="1:6" x14ac:dyDescent="0.25">
      <c r="A195" s="281">
        <v>27.5</v>
      </c>
      <c r="B195" s="287" t="s">
        <v>223</v>
      </c>
      <c r="C195" s="282"/>
      <c r="D195" s="280" t="s">
        <v>219</v>
      </c>
      <c r="E195" s="288">
        <v>50000000</v>
      </c>
      <c r="F195" s="295">
        <v>5</v>
      </c>
    </row>
    <row r="196" spans="1:6" x14ac:dyDescent="0.25">
      <c r="A196" s="281">
        <v>27.6</v>
      </c>
      <c r="B196" s="287" t="s">
        <v>224</v>
      </c>
      <c r="C196" s="282"/>
      <c r="D196" s="280" t="s">
        <v>219</v>
      </c>
      <c r="E196" s="288">
        <v>20000000</v>
      </c>
      <c r="F196" s="295">
        <v>2</v>
      </c>
    </row>
    <row r="197" spans="1:6" x14ac:dyDescent="0.25">
      <c r="A197" s="281">
        <v>27.7</v>
      </c>
      <c r="B197" s="287" t="s">
        <v>225</v>
      </c>
      <c r="C197" s="282"/>
      <c r="D197" s="280" t="s">
        <v>219</v>
      </c>
      <c r="E197" s="288">
        <v>50000000</v>
      </c>
      <c r="F197" s="295">
        <v>5</v>
      </c>
    </row>
    <row r="198" spans="1:6" x14ac:dyDescent="0.25">
      <c r="A198" s="281">
        <v>27.8</v>
      </c>
      <c r="B198" s="287" t="s">
        <v>226</v>
      </c>
      <c r="C198" s="282"/>
      <c r="D198" s="280" t="s">
        <v>219</v>
      </c>
      <c r="E198" s="288">
        <v>20000000</v>
      </c>
      <c r="F198" s="295">
        <v>2</v>
      </c>
    </row>
    <row r="199" spans="1:6" x14ac:dyDescent="0.25">
      <c r="A199" s="281">
        <v>27.9</v>
      </c>
      <c r="B199" s="287" t="s">
        <v>227</v>
      </c>
      <c r="C199" s="282"/>
      <c r="D199" s="280" t="s">
        <v>219</v>
      </c>
      <c r="E199" s="288">
        <v>40000000</v>
      </c>
      <c r="F199" s="295">
        <v>4</v>
      </c>
    </row>
    <row r="200" spans="1:6" x14ac:dyDescent="0.25">
      <c r="A200" s="281">
        <v>27.1</v>
      </c>
      <c r="B200" s="287" t="s">
        <v>228</v>
      </c>
      <c r="C200" s="282"/>
      <c r="D200" s="280" t="s">
        <v>219</v>
      </c>
      <c r="E200" s="288">
        <v>20000000</v>
      </c>
      <c r="F200" s="295">
        <v>2</v>
      </c>
    </row>
    <row r="201" spans="1:6" x14ac:dyDescent="0.25">
      <c r="A201" s="281">
        <v>27.11</v>
      </c>
      <c r="B201" s="287" t="s">
        <v>229</v>
      </c>
      <c r="C201" s="282"/>
      <c r="D201" s="280" t="s">
        <v>219</v>
      </c>
      <c r="E201" s="288">
        <v>100000000</v>
      </c>
      <c r="F201" s="295">
        <v>10</v>
      </c>
    </row>
    <row r="202" spans="1:6" x14ac:dyDescent="0.25">
      <c r="A202" s="281">
        <v>27.12</v>
      </c>
      <c r="B202" s="287" t="s">
        <v>230</v>
      </c>
      <c r="C202" s="282"/>
      <c r="D202" s="280" t="s">
        <v>219</v>
      </c>
      <c r="E202" s="288">
        <v>60000000</v>
      </c>
      <c r="F202" s="295">
        <v>6</v>
      </c>
    </row>
    <row r="203" spans="1:6" x14ac:dyDescent="0.25">
      <c r="A203" s="280">
        <v>28</v>
      </c>
      <c r="B203" s="277" t="s">
        <v>231</v>
      </c>
      <c r="C203" s="280"/>
      <c r="D203" s="280"/>
      <c r="E203" s="286"/>
      <c r="F203" s="295" t="s">
        <v>11</v>
      </c>
    </row>
    <row r="204" spans="1:6" x14ac:dyDescent="0.25">
      <c r="A204" s="280">
        <v>28.1</v>
      </c>
      <c r="B204" s="287" t="s">
        <v>232</v>
      </c>
      <c r="C204" s="282"/>
      <c r="D204" s="280" t="s">
        <v>219</v>
      </c>
      <c r="E204" s="285">
        <v>30000000</v>
      </c>
      <c r="F204" s="295">
        <v>3</v>
      </c>
    </row>
    <row r="205" spans="1:6" x14ac:dyDescent="0.25">
      <c r="A205" s="280">
        <v>28.2</v>
      </c>
      <c r="B205" s="287" t="s">
        <v>233</v>
      </c>
      <c r="C205" s="282"/>
      <c r="D205" s="280" t="s">
        <v>219</v>
      </c>
      <c r="E205" s="285">
        <v>25000000</v>
      </c>
      <c r="F205" s="295">
        <v>2.5</v>
      </c>
    </row>
    <row r="206" spans="1:6" x14ac:dyDescent="0.25">
      <c r="A206" s="280">
        <v>28.3</v>
      </c>
      <c r="B206" s="287" t="s">
        <v>234</v>
      </c>
      <c r="C206" s="282"/>
      <c r="D206" s="280" t="s">
        <v>219</v>
      </c>
      <c r="E206" s="285">
        <v>25000000</v>
      </c>
      <c r="F206" s="295">
        <v>2.5</v>
      </c>
    </row>
    <row r="207" spans="1:6" x14ac:dyDescent="0.25">
      <c r="A207" s="280">
        <v>28.4</v>
      </c>
      <c r="B207" s="287" t="s">
        <v>235</v>
      </c>
      <c r="C207" s="282"/>
      <c r="D207" s="280" t="s">
        <v>219</v>
      </c>
      <c r="E207" s="285">
        <v>50000000</v>
      </c>
      <c r="F207" s="295">
        <v>5</v>
      </c>
    </row>
    <row r="208" spans="1:6" x14ac:dyDescent="0.25">
      <c r="A208" s="280">
        <v>28.5</v>
      </c>
      <c r="B208" s="287" t="s">
        <v>236</v>
      </c>
      <c r="C208" s="282"/>
      <c r="D208" s="280" t="s">
        <v>219</v>
      </c>
      <c r="E208" s="285">
        <v>30000000</v>
      </c>
      <c r="F208" s="295">
        <v>3</v>
      </c>
    </row>
    <row r="209" spans="1:6" x14ac:dyDescent="0.25">
      <c r="A209" s="280">
        <v>28.6</v>
      </c>
      <c r="B209" s="287" t="s">
        <v>237</v>
      </c>
      <c r="C209" s="282"/>
      <c r="D209" s="280" t="s">
        <v>219</v>
      </c>
      <c r="E209" s="285">
        <v>10000000</v>
      </c>
      <c r="F209" s="295">
        <v>1</v>
      </c>
    </row>
    <row r="210" spans="1:6" x14ac:dyDescent="0.25">
      <c r="A210" s="280">
        <v>28.7</v>
      </c>
      <c r="B210" s="287" t="s">
        <v>238</v>
      </c>
      <c r="C210" s="282"/>
      <c r="D210" s="280" t="s">
        <v>219</v>
      </c>
      <c r="E210" s="285">
        <v>100000000</v>
      </c>
      <c r="F210" s="295">
        <v>10</v>
      </c>
    </row>
    <row r="211" spans="1:6" x14ac:dyDescent="0.25">
      <c r="A211" s="280">
        <v>28.8</v>
      </c>
      <c r="B211" s="287" t="s">
        <v>239</v>
      </c>
      <c r="C211" s="282"/>
      <c r="D211" s="280" t="s">
        <v>219</v>
      </c>
      <c r="E211" s="285">
        <v>20000000</v>
      </c>
      <c r="F211" s="295">
        <v>2</v>
      </c>
    </row>
    <row r="212" spans="1:6" x14ac:dyDescent="0.25">
      <c r="A212" s="276">
        <v>29</v>
      </c>
      <c r="B212" s="277" t="s">
        <v>240</v>
      </c>
      <c r="C212" s="280"/>
      <c r="D212" s="286"/>
      <c r="E212" s="288"/>
      <c r="F212" s="295" t="s">
        <v>11</v>
      </c>
    </row>
    <row r="213" spans="1:6" x14ac:dyDescent="0.25">
      <c r="A213" s="280">
        <v>29.1</v>
      </c>
      <c r="B213" s="287" t="s">
        <v>241</v>
      </c>
      <c r="C213" s="282"/>
      <c r="D213" s="280" t="s">
        <v>219</v>
      </c>
      <c r="E213" s="285">
        <v>20000000</v>
      </c>
      <c r="F213" s="295">
        <v>2</v>
      </c>
    </row>
    <row r="214" spans="1:6" x14ac:dyDescent="0.25">
      <c r="A214" s="280">
        <v>29.2</v>
      </c>
      <c r="B214" s="287" t="s">
        <v>242</v>
      </c>
      <c r="C214" s="280"/>
      <c r="D214" s="280" t="s">
        <v>219</v>
      </c>
      <c r="E214" s="288">
        <v>3200000</v>
      </c>
      <c r="F214" s="295">
        <v>0.32</v>
      </c>
    </row>
    <row r="215" spans="1:6" x14ac:dyDescent="0.25">
      <c r="A215" s="280">
        <v>29.3</v>
      </c>
      <c r="B215" s="287" t="s">
        <v>243</v>
      </c>
      <c r="C215" s="280"/>
      <c r="D215" s="280" t="s">
        <v>219</v>
      </c>
      <c r="E215" s="288">
        <v>2598900</v>
      </c>
      <c r="F215" s="295">
        <v>0.26</v>
      </c>
    </row>
    <row r="216" spans="1:6" x14ac:dyDescent="0.25">
      <c r="A216" s="280">
        <v>29.4</v>
      </c>
      <c r="B216" s="287" t="s">
        <v>244</v>
      </c>
      <c r="C216" s="280"/>
      <c r="D216" s="280" t="s">
        <v>219</v>
      </c>
      <c r="E216" s="288">
        <v>1102500</v>
      </c>
      <c r="F216" s="295">
        <v>0.11</v>
      </c>
    </row>
    <row r="217" spans="1:6" x14ac:dyDescent="0.25">
      <c r="A217" s="280">
        <v>29.5</v>
      </c>
      <c r="B217" s="287" t="s">
        <v>245</v>
      </c>
      <c r="C217" s="282"/>
      <c r="D217" s="280" t="s">
        <v>219</v>
      </c>
      <c r="E217" s="285">
        <v>10000000</v>
      </c>
      <c r="F217" s="295">
        <v>1</v>
      </c>
    </row>
    <row r="218" spans="1:6" x14ac:dyDescent="0.25">
      <c r="A218" s="280">
        <v>29.6</v>
      </c>
      <c r="B218" s="287" t="s">
        <v>246</v>
      </c>
      <c r="C218" s="282"/>
      <c r="D218" s="280" t="s">
        <v>219</v>
      </c>
      <c r="E218" s="285">
        <v>30000000</v>
      </c>
      <c r="F218" s="295">
        <v>3</v>
      </c>
    </row>
    <row r="219" spans="1:6" x14ac:dyDescent="0.25">
      <c r="A219" s="280">
        <v>29.7</v>
      </c>
      <c r="B219" s="287" t="s">
        <v>247</v>
      </c>
      <c r="C219" s="280"/>
      <c r="D219" s="280" t="s">
        <v>219</v>
      </c>
      <c r="E219" s="288">
        <v>78556708</v>
      </c>
      <c r="F219" s="295">
        <v>7.86</v>
      </c>
    </row>
    <row r="220" spans="1:6" x14ac:dyDescent="0.25">
      <c r="A220" s="280">
        <v>29.8</v>
      </c>
      <c r="B220" s="287" t="s">
        <v>248</v>
      </c>
      <c r="C220" s="280"/>
      <c r="D220" s="280" t="s">
        <v>219</v>
      </c>
      <c r="E220" s="288">
        <v>40125000</v>
      </c>
      <c r="F220" s="295">
        <v>4.01</v>
      </c>
    </row>
    <row r="221" spans="1:6" x14ac:dyDescent="0.25">
      <c r="A221" s="276">
        <v>30</v>
      </c>
      <c r="B221" s="287" t="s">
        <v>249</v>
      </c>
      <c r="C221" s="282"/>
      <c r="D221" s="280" t="s">
        <v>219</v>
      </c>
      <c r="E221" s="285">
        <v>100000000</v>
      </c>
      <c r="F221" s="295">
        <v>10</v>
      </c>
    </row>
    <row r="222" spans="1:6" x14ac:dyDescent="0.25">
      <c r="A222" s="280">
        <v>31</v>
      </c>
      <c r="B222" s="287" t="s">
        <v>250</v>
      </c>
      <c r="C222" s="282"/>
      <c r="D222" s="280" t="s">
        <v>219</v>
      </c>
      <c r="E222" s="285">
        <v>10000000</v>
      </c>
      <c r="F222" s="295">
        <v>1</v>
      </c>
    </row>
    <row r="223" spans="1:6" x14ac:dyDescent="0.25">
      <c r="A223" s="280">
        <v>32</v>
      </c>
      <c r="B223" s="287" t="s">
        <v>251</v>
      </c>
      <c r="C223" s="280"/>
      <c r="D223" s="280" t="s">
        <v>219</v>
      </c>
      <c r="E223" s="285">
        <v>549200000</v>
      </c>
      <c r="F223" s="295">
        <v>54.92</v>
      </c>
    </row>
    <row r="224" spans="1:6" x14ac:dyDescent="0.25">
      <c r="A224" s="280">
        <v>33</v>
      </c>
      <c r="B224" s="287" t="s">
        <v>252</v>
      </c>
      <c r="C224" s="280"/>
      <c r="D224" s="280" t="s">
        <v>219</v>
      </c>
      <c r="E224" s="285">
        <v>107209872</v>
      </c>
      <c r="F224" s="295">
        <v>10.72</v>
      </c>
    </row>
    <row r="225" spans="1:6" x14ac:dyDescent="0.25">
      <c r="A225" s="280"/>
      <c r="B225" s="276" t="s">
        <v>253</v>
      </c>
      <c r="C225" s="280"/>
      <c r="D225" s="280"/>
      <c r="E225" s="286"/>
      <c r="F225" s="294">
        <v>224.07</v>
      </c>
    </row>
  </sheetData>
  <mergeCells count="27">
    <mergeCell ref="A54:A55"/>
    <mergeCell ref="C54:C55"/>
    <mergeCell ref="D54:D55"/>
    <mergeCell ref="E54:E55"/>
    <mergeCell ref="F54:F55"/>
    <mergeCell ref="A45:A46"/>
    <mergeCell ref="C45:C46"/>
    <mergeCell ref="D45:D46"/>
    <mergeCell ref="E45:E46"/>
    <mergeCell ref="F45:F46"/>
    <mergeCell ref="A52:A53"/>
    <mergeCell ref="C52:C53"/>
    <mergeCell ref="D52:D53"/>
    <mergeCell ref="E52:E53"/>
    <mergeCell ref="F52:F53"/>
    <mergeCell ref="A1:F1"/>
    <mergeCell ref="A2:A4"/>
    <mergeCell ref="B2:B4"/>
    <mergeCell ref="C2:C4"/>
    <mergeCell ref="D2:D4"/>
    <mergeCell ref="E2:E4"/>
    <mergeCell ref="F2:F4"/>
    <mergeCell ref="A43:A44"/>
    <mergeCell ref="C43:C44"/>
    <mergeCell ref="D43:D44"/>
    <mergeCell ref="E43:E44"/>
    <mergeCell ref="F43:F44"/>
  </mergeCells>
  <pageMargins left="0.9055118110236221" right="0.31496062992125984" top="0.74803149606299213" bottom="0.74803149606299213" header="0.31496062992125984" footer="0.31496062992125984"/>
  <pageSetup paperSize="9" scale="98" fitToHeight="0" orientation="portrait" r:id="rId1"/>
  <rowBreaks count="3" manualBreakCount="3">
    <brk id="44" max="5" man="1"/>
    <brk id="128" max="5" man="1"/>
    <brk id="21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zoomScale="130" zoomScaleNormal="130" workbookViewId="0">
      <selection activeCell="C4" sqref="C4:C12"/>
    </sheetView>
  </sheetViews>
  <sheetFormatPr defaultRowHeight="15" x14ac:dyDescent="0.25"/>
  <cols>
    <col min="2" max="2" width="42.42578125" customWidth="1"/>
    <col min="3" max="3" width="15.85546875" customWidth="1"/>
  </cols>
  <sheetData>
    <row r="1" spans="1:3" ht="16.5" thickBot="1" x14ac:dyDescent="0.3">
      <c r="A1" s="253" t="s">
        <v>254</v>
      </c>
      <c r="B1" s="254"/>
      <c r="C1" s="255"/>
    </row>
    <row r="2" spans="1:3" x14ac:dyDescent="0.25">
      <c r="A2" s="1" t="s">
        <v>255</v>
      </c>
      <c r="B2" s="256" t="s">
        <v>257</v>
      </c>
      <c r="C2" s="258" t="s">
        <v>258</v>
      </c>
    </row>
    <row r="3" spans="1:3" ht="15.75" thickBot="1" x14ac:dyDescent="0.3">
      <c r="A3" s="2" t="s">
        <v>256</v>
      </c>
      <c r="B3" s="257"/>
      <c r="C3" s="259"/>
    </row>
    <row r="4" spans="1:3" ht="15.75" thickBot="1" x14ac:dyDescent="0.3">
      <c r="A4" s="3">
        <v>1</v>
      </c>
      <c r="B4" s="4" t="s">
        <v>259</v>
      </c>
      <c r="C4" s="5">
        <v>1.5</v>
      </c>
    </row>
    <row r="5" spans="1:3" ht="15.75" thickBot="1" x14ac:dyDescent="0.3">
      <c r="A5" s="3">
        <v>2</v>
      </c>
      <c r="B5" s="4" t="s">
        <v>260</v>
      </c>
      <c r="C5" s="5">
        <v>1</v>
      </c>
    </row>
    <row r="6" spans="1:3" ht="15.75" thickBot="1" x14ac:dyDescent="0.3">
      <c r="A6" s="3">
        <v>3</v>
      </c>
      <c r="B6" s="4" t="s">
        <v>261</v>
      </c>
      <c r="C6" s="5">
        <v>1.7</v>
      </c>
    </row>
    <row r="7" spans="1:3" ht="30.75" thickBot="1" x14ac:dyDescent="0.3">
      <c r="A7" s="3">
        <v>4</v>
      </c>
      <c r="B7" s="4" t="s">
        <v>262</v>
      </c>
      <c r="C7" s="5">
        <v>0.4</v>
      </c>
    </row>
    <row r="8" spans="1:3" ht="45.75" thickBot="1" x14ac:dyDescent="0.3">
      <c r="A8" s="3">
        <v>5</v>
      </c>
      <c r="B8" s="4" t="s">
        <v>263</v>
      </c>
      <c r="C8" s="5">
        <v>1</v>
      </c>
    </row>
    <row r="9" spans="1:3" ht="90.75" thickBot="1" x14ac:dyDescent="0.3">
      <c r="A9" s="3">
        <v>6</v>
      </c>
      <c r="B9" s="4" t="s">
        <v>264</v>
      </c>
      <c r="C9" s="5">
        <v>1.1000000000000001</v>
      </c>
    </row>
    <row r="10" spans="1:3" ht="15.75" thickBot="1" x14ac:dyDescent="0.3">
      <c r="A10" s="3">
        <v>7</v>
      </c>
      <c r="B10" s="4" t="s">
        <v>265</v>
      </c>
      <c r="C10" s="5">
        <v>7.0000000000000007E-2</v>
      </c>
    </row>
    <row r="11" spans="1:3" ht="15.75" thickBot="1" x14ac:dyDescent="0.3">
      <c r="A11" s="3">
        <v>8</v>
      </c>
      <c r="B11" s="4" t="s">
        <v>266</v>
      </c>
      <c r="C11" s="5">
        <v>0.04</v>
      </c>
    </row>
    <row r="12" spans="1:3" ht="15.75" thickBot="1" x14ac:dyDescent="0.3">
      <c r="A12" s="3">
        <v>9</v>
      </c>
      <c r="B12" s="4" t="s">
        <v>267</v>
      </c>
      <c r="C12" s="5">
        <v>0.1</v>
      </c>
    </row>
    <row r="13" spans="1:3" ht="16.5" thickBot="1" x14ac:dyDescent="0.3">
      <c r="A13" s="3"/>
      <c r="B13" s="6" t="s">
        <v>268</v>
      </c>
      <c r="C13" s="6">
        <v>6.91</v>
      </c>
    </row>
  </sheetData>
  <mergeCells count="3">
    <mergeCell ref="A1:C1"/>
    <mergeCell ref="B2:B3"/>
    <mergeCell ref="C2:C3"/>
  </mergeCells>
  <pageMargins left="1.299212598425197" right="0.51181102362204722" top="0.9448818897637796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F21" sqref="F21"/>
    </sheetView>
  </sheetViews>
  <sheetFormatPr defaultRowHeight="15" x14ac:dyDescent="0.25"/>
  <cols>
    <col min="2" max="2" width="34.85546875" customWidth="1"/>
  </cols>
  <sheetData>
    <row r="1" spans="1:3" ht="16.5" thickBot="1" x14ac:dyDescent="0.3">
      <c r="A1" s="253" t="s">
        <v>269</v>
      </c>
      <c r="B1" s="254"/>
      <c r="C1" s="255"/>
    </row>
    <row r="2" spans="1:3" ht="45.75" thickBot="1" x14ac:dyDescent="0.3">
      <c r="A2" s="7" t="s">
        <v>270</v>
      </c>
      <c r="B2" s="8" t="s">
        <v>271</v>
      </c>
      <c r="C2" s="8" t="s">
        <v>258</v>
      </c>
    </row>
    <row r="3" spans="1:3" ht="30.75" thickBot="1" x14ac:dyDescent="0.3">
      <c r="A3" s="9">
        <v>1</v>
      </c>
      <c r="B3" s="4" t="s">
        <v>272</v>
      </c>
      <c r="C3" s="5">
        <v>1.05</v>
      </c>
    </row>
    <row r="4" spans="1:3" ht="45.75" thickBot="1" x14ac:dyDescent="0.3">
      <c r="A4" s="9">
        <v>2</v>
      </c>
      <c r="B4" s="4" t="s">
        <v>273</v>
      </c>
      <c r="C4" s="5">
        <v>0.6</v>
      </c>
    </row>
    <row r="5" spans="1:3" ht="45.75" thickBot="1" x14ac:dyDescent="0.3">
      <c r="A5" s="9">
        <v>3</v>
      </c>
      <c r="B5" s="4" t="s">
        <v>274</v>
      </c>
      <c r="C5" s="5">
        <v>0.8</v>
      </c>
    </row>
    <row r="6" spans="1:3" ht="15.75" thickBot="1" x14ac:dyDescent="0.3">
      <c r="A6" s="9">
        <v>4</v>
      </c>
      <c r="B6" s="4" t="s">
        <v>275</v>
      </c>
      <c r="C6" s="5">
        <v>2.2999999999999998</v>
      </c>
    </row>
    <row r="7" spans="1:3" x14ac:dyDescent="0.25">
      <c r="A7" s="260">
        <v>5</v>
      </c>
      <c r="B7" s="262" t="s">
        <v>276</v>
      </c>
      <c r="C7" s="264">
        <v>3.2</v>
      </c>
    </row>
    <row r="8" spans="1:3" ht="15.75" thickBot="1" x14ac:dyDescent="0.3">
      <c r="A8" s="261"/>
      <c r="B8" s="263"/>
      <c r="C8" s="265"/>
    </row>
    <row r="9" spans="1:3" ht="15.75" thickBot="1" x14ac:dyDescent="0.3">
      <c r="A9" s="9">
        <v>6</v>
      </c>
      <c r="B9" s="4" t="s">
        <v>277</v>
      </c>
      <c r="C9" s="5">
        <v>2.2000000000000002</v>
      </c>
    </row>
    <row r="10" spans="1:3" ht="30.75" thickBot="1" x14ac:dyDescent="0.3">
      <c r="A10" s="9">
        <v>7</v>
      </c>
      <c r="B10" s="4" t="s">
        <v>278</v>
      </c>
      <c r="C10" s="5">
        <v>4.0999999999999996</v>
      </c>
    </row>
    <row r="11" spans="1:3" ht="16.5" thickBot="1" x14ac:dyDescent="0.3">
      <c r="A11" s="10"/>
      <c r="B11" s="4" t="s">
        <v>279</v>
      </c>
      <c r="C11" s="6">
        <v>14.25</v>
      </c>
    </row>
  </sheetData>
  <mergeCells count="4">
    <mergeCell ref="A1:C1"/>
    <mergeCell ref="A7:A8"/>
    <mergeCell ref="B7:B8"/>
    <mergeCell ref="C7:C8"/>
  </mergeCells>
  <pageMargins left="1.6929133858267718" right="0.70866141732283472" top="1.1417322834645669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view="pageBreakPreview" topLeftCell="A4" zoomScale="60" zoomScaleNormal="100" workbookViewId="0">
      <selection activeCell="C12" sqref="C12"/>
    </sheetView>
  </sheetViews>
  <sheetFormatPr defaultRowHeight="15" x14ac:dyDescent="0.25"/>
  <cols>
    <col min="2" max="2" width="49" customWidth="1"/>
    <col min="3" max="3" width="14.140625" customWidth="1"/>
  </cols>
  <sheetData>
    <row r="1" spans="1:3" ht="16.5" thickBot="1" x14ac:dyDescent="0.3">
      <c r="A1" s="253" t="s">
        <v>280</v>
      </c>
      <c r="B1" s="254"/>
      <c r="C1" s="255"/>
    </row>
    <row r="2" spans="1:3" ht="32.25" thickBot="1" x14ac:dyDescent="0.3">
      <c r="A2" s="11" t="s">
        <v>281</v>
      </c>
      <c r="B2" s="12" t="s">
        <v>282</v>
      </c>
      <c r="C2" s="13" t="s">
        <v>283</v>
      </c>
    </row>
    <row r="3" spans="1:3" ht="15.75" thickBot="1" x14ac:dyDescent="0.3">
      <c r="A3" s="3">
        <v>1</v>
      </c>
      <c r="B3" s="14" t="s">
        <v>284</v>
      </c>
      <c r="C3" s="5">
        <v>0.8</v>
      </c>
    </row>
    <row r="4" spans="1:3" ht="30.75" thickBot="1" x14ac:dyDescent="0.3">
      <c r="A4" s="3">
        <v>2</v>
      </c>
      <c r="B4" s="14" t="s">
        <v>285</v>
      </c>
      <c r="C4" s="5">
        <v>1.01</v>
      </c>
    </row>
    <row r="5" spans="1:3" ht="30.75" thickBot="1" x14ac:dyDescent="0.3">
      <c r="A5" s="3">
        <v>3</v>
      </c>
      <c r="B5" s="14" t="s">
        <v>286</v>
      </c>
      <c r="C5" s="5">
        <v>1.56</v>
      </c>
    </row>
    <row r="6" spans="1:3" ht="30.75" thickBot="1" x14ac:dyDescent="0.3">
      <c r="A6" s="3">
        <v>4</v>
      </c>
      <c r="B6" s="14" t="s">
        <v>287</v>
      </c>
      <c r="C6" s="5">
        <v>2.67</v>
      </c>
    </row>
    <row r="7" spans="1:3" ht="30.75" thickBot="1" x14ac:dyDescent="0.3">
      <c r="A7" s="3">
        <v>5</v>
      </c>
      <c r="B7" s="14" t="s">
        <v>288</v>
      </c>
      <c r="C7" s="5">
        <v>0.8</v>
      </c>
    </row>
    <row r="8" spans="1:3" ht="15.75" thickBot="1" x14ac:dyDescent="0.3">
      <c r="A8" s="3">
        <v>6</v>
      </c>
      <c r="B8" s="14" t="s">
        <v>289</v>
      </c>
      <c r="C8" s="5">
        <v>0.3</v>
      </c>
    </row>
    <row r="9" spans="1:3" ht="15.75" thickBot="1" x14ac:dyDescent="0.3">
      <c r="A9" s="3">
        <v>7</v>
      </c>
      <c r="B9" s="14" t="s">
        <v>290</v>
      </c>
      <c r="C9" s="5">
        <v>0.01</v>
      </c>
    </row>
    <row r="10" spans="1:3" ht="15.75" thickBot="1" x14ac:dyDescent="0.3">
      <c r="A10" s="3">
        <v>8</v>
      </c>
      <c r="B10" s="14" t="s">
        <v>291</v>
      </c>
      <c r="C10" s="5">
        <v>0.32</v>
      </c>
    </row>
    <row r="11" spans="1:3" ht="30.75" thickBot="1" x14ac:dyDescent="0.3">
      <c r="A11" s="3">
        <v>9</v>
      </c>
      <c r="B11" s="14" t="s">
        <v>292</v>
      </c>
      <c r="C11" s="5">
        <v>1.1399999999999999</v>
      </c>
    </row>
    <row r="12" spans="1:3" ht="45.75" thickBot="1" x14ac:dyDescent="0.3">
      <c r="A12" s="3">
        <v>10</v>
      </c>
      <c r="B12" s="14" t="s">
        <v>293</v>
      </c>
      <c r="C12" s="5">
        <v>2.67</v>
      </c>
    </row>
    <row r="13" spans="1:3" ht="30.75" thickBot="1" x14ac:dyDescent="0.3">
      <c r="A13" s="3">
        <v>11</v>
      </c>
      <c r="B13" s="14" t="s">
        <v>294</v>
      </c>
      <c r="C13" s="5">
        <v>0.3</v>
      </c>
    </row>
    <row r="14" spans="1:3" ht="30.75" thickBot="1" x14ac:dyDescent="0.3">
      <c r="A14" s="3">
        <v>12</v>
      </c>
      <c r="B14" s="14" t="s">
        <v>295</v>
      </c>
      <c r="C14" s="5">
        <v>0.5</v>
      </c>
    </row>
    <row r="15" spans="1:3" ht="15.75" thickBot="1" x14ac:dyDescent="0.3">
      <c r="A15" s="3">
        <v>13</v>
      </c>
      <c r="B15" s="4" t="s">
        <v>296</v>
      </c>
      <c r="C15" s="5">
        <v>0.5</v>
      </c>
    </row>
    <row r="16" spans="1:3" ht="15.75" thickBot="1" x14ac:dyDescent="0.3">
      <c r="A16" s="3">
        <v>14</v>
      </c>
      <c r="B16" s="14" t="s">
        <v>297</v>
      </c>
      <c r="C16" s="5">
        <v>1.7</v>
      </c>
    </row>
    <row r="17" spans="1:3" ht="15.75" thickBot="1" x14ac:dyDescent="0.3">
      <c r="A17" s="3">
        <v>15</v>
      </c>
      <c r="B17" s="4" t="s">
        <v>298</v>
      </c>
      <c r="C17" s="5">
        <v>0.1</v>
      </c>
    </row>
    <row r="18" spans="1:3" ht="30.75" thickBot="1" x14ac:dyDescent="0.3">
      <c r="A18" s="3">
        <v>16</v>
      </c>
      <c r="B18" s="4" t="s">
        <v>299</v>
      </c>
      <c r="C18" s="5">
        <v>0.02</v>
      </c>
    </row>
    <row r="19" spans="1:3" ht="30.75" thickBot="1" x14ac:dyDescent="0.3">
      <c r="A19" s="3">
        <v>17</v>
      </c>
      <c r="B19" s="4" t="s">
        <v>300</v>
      </c>
      <c r="C19" s="5">
        <v>0.01</v>
      </c>
    </row>
    <row r="20" spans="1:3" ht="15.75" thickBot="1" x14ac:dyDescent="0.3">
      <c r="A20" s="3">
        <v>18</v>
      </c>
      <c r="B20" s="4" t="s">
        <v>301</v>
      </c>
      <c r="C20" s="5">
        <v>0.02</v>
      </c>
    </row>
    <row r="21" spans="1:3" ht="16.5" thickBot="1" x14ac:dyDescent="0.3">
      <c r="A21" s="9"/>
      <c r="B21" s="4" t="s">
        <v>302</v>
      </c>
      <c r="C21" s="6">
        <v>14.42</v>
      </c>
    </row>
  </sheetData>
  <mergeCells count="1">
    <mergeCell ref="A1:C1"/>
  </mergeCells>
  <pageMargins left="1.299212598425197" right="0.51181102362204722" top="1.1417322834645669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opLeftCell="A7" workbookViewId="0">
      <selection activeCell="G19" sqref="G19"/>
    </sheetView>
  </sheetViews>
  <sheetFormatPr defaultRowHeight="15" x14ac:dyDescent="0.25"/>
  <cols>
    <col min="2" max="2" width="46.7109375" customWidth="1"/>
    <col min="3" max="3" width="20.42578125" customWidth="1"/>
  </cols>
  <sheetData>
    <row r="1" spans="1:3" ht="16.5" thickBot="1" x14ac:dyDescent="0.3">
      <c r="A1" s="266" t="s">
        <v>303</v>
      </c>
      <c r="B1" s="267"/>
      <c r="C1" s="268"/>
    </row>
    <row r="2" spans="1:3" ht="16.5" thickBot="1" x14ac:dyDescent="0.3">
      <c r="A2" s="248" t="s">
        <v>281</v>
      </c>
      <c r="B2" s="249" t="s">
        <v>304</v>
      </c>
      <c r="C2" s="249" t="s">
        <v>258</v>
      </c>
    </row>
    <row r="3" spans="1:3" ht="30.75" thickBot="1" x14ac:dyDescent="0.3">
      <c r="A3" s="250">
        <v>1</v>
      </c>
      <c r="B3" s="14" t="s">
        <v>305</v>
      </c>
      <c r="C3" s="251">
        <v>0.36</v>
      </c>
    </row>
    <row r="4" spans="1:3" ht="15.75" thickBot="1" x14ac:dyDescent="0.3">
      <c r="A4" s="250">
        <v>2</v>
      </c>
      <c r="B4" s="14" t="s">
        <v>306</v>
      </c>
      <c r="C4" s="251">
        <v>0.6</v>
      </c>
    </row>
    <row r="5" spans="1:3" ht="45.75" thickBot="1" x14ac:dyDescent="0.3">
      <c r="A5" s="250">
        <v>3</v>
      </c>
      <c r="B5" s="14" t="s">
        <v>307</v>
      </c>
      <c r="C5" s="251">
        <v>1.03</v>
      </c>
    </row>
    <row r="6" spans="1:3" ht="45.75" thickBot="1" x14ac:dyDescent="0.3">
      <c r="A6" s="250">
        <v>4</v>
      </c>
      <c r="B6" s="14" t="s">
        <v>308</v>
      </c>
      <c r="C6" s="251">
        <v>0.5</v>
      </c>
    </row>
    <row r="7" spans="1:3" ht="45.75" thickBot="1" x14ac:dyDescent="0.3">
      <c r="A7" s="250">
        <v>5</v>
      </c>
      <c r="B7" s="14" t="s">
        <v>309</v>
      </c>
      <c r="C7" s="251">
        <v>8</v>
      </c>
    </row>
    <row r="8" spans="1:3" ht="45.75" thickBot="1" x14ac:dyDescent="0.3">
      <c r="A8" s="250">
        <v>6</v>
      </c>
      <c r="B8" s="14" t="s">
        <v>310</v>
      </c>
      <c r="C8" s="251">
        <v>19.62</v>
      </c>
    </row>
    <row r="9" spans="1:3" ht="30.75" thickBot="1" x14ac:dyDescent="0.3">
      <c r="A9" s="250">
        <v>7</v>
      </c>
      <c r="B9" s="14" t="s">
        <v>311</v>
      </c>
      <c r="C9" s="251">
        <v>9.5</v>
      </c>
    </row>
    <row r="10" spans="1:3" ht="30.75" thickBot="1" x14ac:dyDescent="0.3">
      <c r="A10" s="250">
        <v>8</v>
      </c>
      <c r="B10" s="14" t="s">
        <v>312</v>
      </c>
      <c r="C10" s="251">
        <v>2</v>
      </c>
    </row>
    <row r="11" spans="1:3" ht="30.75" thickBot="1" x14ac:dyDescent="0.3">
      <c r="A11" s="250">
        <v>9</v>
      </c>
      <c r="B11" s="14" t="s">
        <v>313</v>
      </c>
      <c r="C11" s="251">
        <v>3.86</v>
      </c>
    </row>
    <row r="12" spans="1:3" ht="30.75" thickBot="1" x14ac:dyDescent="0.3">
      <c r="A12" s="250">
        <v>10</v>
      </c>
      <c r="B12" s="14" t="s">
        <v>314</v>
      </c>
      <c r="C12" s="251">
        <v>0.48</v>
      </c>
    </row>
    <row r="13" spans="1:3" ht="45.75" thickBot="1" x14ac:dyDescent="0.3">
      <c r="A13" s="250">
        <v>11</v>
      </c>
      <c r="B13" s="14" t="s">
        <v>315</v>
      </c>
      <c r="C13" s="251">
        <v>17.59</v>
      </c>
    </row>
    <row r="14" spans="1:3" ht="15.75" thickBot="1" x14ac:dyDescent="0.3">
      <c r="A14" s="250">
        <v>12</v>
      </c>
      <c r="B14" s="14" t="s">
        <v>316</v>
      </c>
      <c r="C14" s="251">
        <v>0.01</v>
      </c>
    </row>
    <row r="15" spans="1:3" ht="15.75" thickBot="1" x14ac:dyDescent="0.3">
      <c r="A15" s="250">
        <v>13</v>
      </c>
      <c r="B15" s="14" t="s">
        <v>317</v>
      </c>
      <c r="C15" s="251">
        <v>0.01</v>
      </c>
    </row>
    <row r="16" spans="1:3" ht="15.75" thickBot="1" x14ac:dyDescent="0.3">
      <c r="A16" s="250">
        <v>14</v>
      </c>
      <c r="B16" s="14" t="s">
        <v>318</v>
      </c>
      <c r="C16" s="251">
        <v>0.01</v>
      </c>
    </row>
    <row r="17" spans="1:3" ht="15.75" thickBot="1" x14ac:dyDescent="0.3">
      <c r="A17" s="250">
        <v>15</v>
      </c>
      <c r="B17" s="14" t="s">
        <v>319</v>
      </c>
      <c r="C17" s="251">
        <v>0.35</v>
      </c>
    </row>
    <row r="18" spans="1:3" ht="15.75" thickBot="1" x14ac:dyDescent="0.3">
      <c r="A18" s="250">
        <v>16</v>
      </c>
      <c r="B18" s="14" t="s">
        <v>320</v>
      </c>
      <c r="C18" s="251">
        <v>0.48</v>
      </c>
    </row>
    <row r="19" spans="1:3" ht="45.75" thickBot="1" x14ac:dyDescent="0.3">
      <c r="A19" s="250">
        <v>17</v>
      </c>
      <c r="B19" s="14" t="s">
        <v>321</v>
      </c>
      <c r="C19" s="251">
        <v>0.28000000000000003</v>
      </c>
    </row>
    <row r="20" spans="1:3" ht="34.5" customHeight="1" thickBot="1" x14ac:dyDescent="0.3">
      <c r="A20" s="250">
        <v>18</v>
      </c>
      <c r="B20" s="14" t="s">
        <v>322</v>
      </c>
      <c r="C20" s="251">
        <v>2.14</v>
      </c>
    </row>
    <row r="21" spans="1:3" ht="16.5" thickBot="1" x14ac:dyDescent="0.3">
      <c r="A21" s="250"/>
      <c r="B21" s="252" t="s">
        <v>268</v>
      </c>
      <c r="C21" s="252">
        <v>66.44</v>
      </c>
    </row>
  </sheetData>
  <mergeCells count="1">
    <mergeCell ref="A1:C1"/>
  </mergeCells>
  <pageMargins left="1.1023622047244095" right="0.51181102362204722" top="0.9448818897637796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J15" sqref="J15"/>
    </sheetView>
  </sheetViews>
  <sheetFormatPr defaultRowHeight="15" x14ac:dyDescent="0.25"/>
  <cols>
    <col min="2" max="2" width="47.28515625" customWidth="1"/>
    <col min="4" max="4" width="13.5703125" customWidth="1"/>
  </cols>
  <sheetData>
    <row r="1" spans="1:4" ht="16.5" thickBot="1" x14ac:dyDescent="0.3">
      <c r="A1" s="269" t="s">
        <v>323</v>
      </c>
      <c r="B1" s="270"/>
      <c r="C1" s="270"/>
      <c r="D1" s="271"/>
    </row>
    <row r="2" spans="1:4" ht="32.25" thickBot="1" x14ac:dyDescent="0.3">
      <c r="A2" s="15" t="s">
        <v>281</v>
      </c>
      <c r="B2" s="16" t="s">
        <v>324</v>
      </c>
      <c r="C2" s="16" t="s">
        <v>325</v>
      </c>
      <c r="D2" s="17" t="s">
        <v>326</v>
      </c>
    </row>
    <row r="3" spans="1:4" ht="15.75" thickBot="1" x14ac:dyDescent="0.3">
      <c r="A3" s="18">
        <v>1</v>
      </c>
      <c r="B3" s="304" t="s">
        <v>327</v>
      </c>
      <c r="C3" s="20" t="s">
        <v>328</v>
      </c>
      <c r="D3" s="20">
        <v>145.78</v>
      </c>
    </row>
    <row r="4" spans="1:4" ht="15.75" thickBot="1" x14ac:dyDescent="0.3">
      <c r="A4" s="18">
        <v>2</v>
      </c>
      <c r="B4" s="304" t="s">
        <v>329</v>
      </c>
      <c r="C4" s="20" t="s">
        <v>328</v>
      </c>
      <c r="D4" s="20">
        <v>5.5</v>
      </c>
    </row>
    <row r="5" spans="1:4" ht="15.75" thickBot="1" x14ac:dyDescent="0.3">
      <c r="A5" s="18">
        <v>3</v>
      </c>
      <c r="B5" s="304" t="s">
        <v>330</v>
      </c>
      <c r="C5" s="20" t="s">
        <v>328</v>
      </c>
      <c r="D5" s="20">
        <v>1.38</v>
      </c>
    </row>
    <row r="6" spans="1:4" ht="15.75" thickBot="1" x14ac:dyDescent="0.3">
      <c r="A6" s="18">
        <v>4</v>
      </c>
      <c r="B6" s="304" t="s">
        <v>331</v>
      </c>
      <c r="C6" s="20" t="s">
        <v>328</v>
      </c>
      <c r="D6" s="20">
        <v>22.79</v>
      </c>
    </row>
    <row r="7" spans="1:4" ht="30.75" thickBot="1" x14ac:dyDescent="0.3">
      <c r="A7" s="18">
        <v>5</v>
      </c>
      <c r="B7" s="304" t="s">
        <v>332</v>
      </c>
      <c r="C7" s="20" t="s">
        <v>328</v>
      </c>
      <c r="D7" s="20">
        <v>6.6</v>
      </c>
    </row>
    <row r="8" spans="1:4" ht="15.75" thickBot="1" x14ac:dyDescent="0.3">
      <c r="A8" s="18">
        <v>6</v>
      </c>
      <c r="B8" s="304" t="s">
        <v>333</v>
      </c>
      <c r="C8" s="20" t="s">
        <v>328</v>
      </c>
      <c r="D8" s="20">
        <v>0.91</v>
      </c>
    </row>
    <row r="9" spans="1:4" ht="15.75" thickBot="1" x14ac:dyDescent="0.3">
      <c r="A9" s="18">
        <v>7</v>
      </c>
      <c r="B9" s="304" t="s">
        <v>334</v>
      </c>
      <c r="C9" s="20" t="s">
        <v>328</v>
      </c>
      <c r="D9" s="20">
        <v>5</v>
      </c>
    </row>
    <row r="10" spans="1:4" ht="30.75" thickBot="1" x14ac:dyDescent="0.3">
      <c r="A10" s="18">
        <v>8</v>
      </c>
      <c r="B10" s="304" t="s">
        <v>335</v>
      </c>
      <c r="C10" s="20" t="s">
        <v>328</v>
      </c>
      <c r="D10" s="20">
        <v>48.35</v>
      </c>
    </row>
    <row r="11" spans="1:4" ht="15.75" thickBot="1" x14ac:dyDescent="0.3">
      <c r="A11" s="18">
        <v>9</v>
      </c>
      <c r="B11" s="304" t="s">
        <v>336</v>
      </c>
      <c r="C11" s="20" t="s">
        <v>328</v>
      </c>
      <c r="D11" s="20">
        <v>1.55</v>
      </c>
    </row>
    <row r="12" spans="1:4" ht="15.75" thickBot="1" x14ac:dyDescent="0.3">
      <c r="A12" s="18">
        <v>10</v>
      </c>
      <c r="B12" s="304" t="s">
        <v>337</v>
      </c>
      <c r="C12" s="20" t="s">
        <v>328</v>
      </c>
      <c r="D12" s="20">
        <v>2.5499999999999998</v>
      </c>
    </row>
    <row r="13" spans="1:4" ht="15.75" thickBot="1" x14ac:dyDescent="0.3">
      <c r="A13" s="18">
        <v>11</v>
      </c>
      <c r="B13" s="304" t="s">
        <v>338</v>
      </c>
      <c r="C13" s="20" t="s">
        <v>328</v>
      </c>
      <c r="D13" s="20">
        <v>3.67</v>
      </c>
    </row>
    <row r="14" spans="1:4" ht="15.75" thickBot="1" x14ac:dyDescent="0.3">
      <c r="A14" s="18">
        <v>12</v>
      </c>
      <c r="B14" s="304" t="s">
        <v>339</v>
      </c>
      <c r="C14" s="20" t="s">
        <v>328</v>
      </c>
      <c r="D14" s="20">
        <v>1.19</v>
      </c>
    </row>
    <row r="15" spans="1:4" ht="15.75" thickBot="1" x14ac:dyDescent="0.3">
      <c r="A15" s="18">
        <v>13</v>
      </c>
      <c r="B15" s="19" t="s">
        <v>340</v>
      </c>
      <c r="C15" s="20" t="s">
        <v>328</v>
      </c>
      <c r="D15" s="20">
        <v>219.56</v>
      </c>
    </row>
    <row r="16" spans="1:4" ht="16.5" thickBot="1" x14ac:dyDescent="0.3">
      <c r="A16" s="18"/>
      <c r="B16" s="16" t="s">
        <v>253</v>
      </c>
      <c r="C16" s="21"/>
      <c r="D16" s="16">
        <v>464.83</v>
      </c>
    </row>
  </sheetData>
  <mergeCells count="1">
    <mergeCell ref="A1:D1"/>
  </mergeCells>
  <pageMargins left="1.1023622047244095" right="0.31496062992125984" top="0.9448818897637796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I9" sqref="I9"/>
    </sheetView>
  </sheetViews>
  <sheetFormatPr defaultRowHeight="15" x14ac:dyDescent="0.25"/>
  <cols>
    <col min="2" max="2" width="50.140625" customWidth="1"/>
    <col min="3" max="3" width="10.42578125" customWidth="1"/>
  </cols>
  <sheetData>
    <row r="1" spans="1:3" ht="16.5" thickBot="1" x14ac:dyDescent="0.3">
      <c r="A1" s="253" t="s">
        <v>341</v>
      </c>
      <c r="B1" s="254"/>
      <c r="C1" s="255"/>
    </row>
    <row r="2" spans="1:3" ht="48" thickBot="1" x14ac:dyDescent="0.3">
      <c r="A2" s="11" t="s">
        <v>281</v>
      </c>
      <c r="B2" s="6" t="s">
        <v>282</v>
      </c>
      <c r="C2" s="6" t="s">
        <v>258</v>
      </c>
    </row>
    <row r="3" spans="1:3" ht="41.25" customHeight="1" thickBot="1" x14ac:dyDescent="0.3">
      <c r="A3" s="11">
        <v>1</v>
      </c>
      <c r="B3" s="4" t="s">
        <v>342</v>
      </c>
      <c r="C3" s="305">
        <v>6</v>
      </c>
    </row>
    <row r="4" spans="1:3" ht="19.5" customHeight="1" thickBot="1" x14ac:dyDescent="0.3">
      <c r="A4" s="11">
        <v>2</v>
      </c>
      <c r="B4" s="4" t="s">
        <v>343</v>
      </c>
      <c r="C4" s="305">
        <v>2</v>
      </c>
    </row>
    <row r="5" spans="1:3" ht="19.5" customHeight="1" thickBot="1" x14ac:dyDescent="0.3">
      <c r="A5" s="11">
        <v>3</v>
      </c>
      <c r="B5" s="4" t="s">
        <v>344</v>
      </c>
      <c r="C5" s="305">
        <v>10</v>
      </c>
    </row>
    <row r="6" spans="1:3" ht="19.5" customHeight="1" thickBot="1" x14ac:dyDescent="0.3">
      <c r="A6" s="11">
        <v>4</v>
      </c>
      <c r="B6" s="4" t="s">
        <v>345</v>
      </c>
      <c r="C6" s="305">
        <v>5</v>
      </c>
    </row>
    <row r="7" spans="1:3" ht="19.5" customHeight="1" thickBot="1" x14ac:dyDescent="0.3">
      <c r="A7" s="11">
        <v>5</v>
      </c>
      <c r="B7" s="4" t="s">
        <v>346</v>
      </c>
      <c r="C7" s="305">
        <v>10</v>
      </c>
    </row>
    <row r="8" spans="1:3" ht="19.5" customHeight="1" thickBot="1" x14ac:dyDescent="0.3">
      <c r="A8" s="11">
        <v>6</v>
      </c>
      <c r="B8" s="4" t="s">
        <v>347</v>
      </c>
      <c r="C8" s="305">
        <v>3.68</v>
      </c>
    </row>
    <row r="9" spans="1:3" ht="19.5" customHeight="1" thickBot="1" x14ac:dyDescent="0.3">
      <c r="A9" s="11">
        <v>7</v>
      </c>
      <c r="B9" s="4" t="s">
        <v>348</v>
      </c>
      <c r="C9" s="305">
        <v>5</v>
      </c>
    </row>
    <row r="10" spans="1:3" ht="19.5" customHeight="1" thickBot="1" x14ac:dyDescent="0.3">
      <c r="A10" s="11">
        <v>8</v>
      </c>
      <c r="B10" s="4" t="s">
        <v>349</v>
      </c>
      <c r="C10" s="305">
        <v>29</v>
      </c>
    </row>
    <row r="11" spans="1:3" ht="19.5" customHeight="1" thickBot="1" x14ac:dyDescent="0.3">
      <c r="A11" s="11">
        <v>9</v>
      </c>
      <c r="B11" s="4" t="s">
        <v>350</v>
      </c>
      <c r="C11" s="305">
        <v>1.96</v>
      </c>
    </row>
    <row r="12" spans="1:3" ht="19.5" customHeight="1" thickBot="1" x14ac:dyDescent="0.3">
      <c r="A12" s="11">
        <v>10</v>
      </c>
      <c r="B12" s="4" t="s">
        <v>351</v>
      </c>
      <c r="C12" s="305">
        <v>1.1499999999999999</v>
      </c>
    </row>
    <row r="13" spans="1:3" ht="19.5" customHeight="1" thickBot="1" x14ac:dyDescent="0.3">
      <c r="A13" s="11">
        <v>11</v>
      </c>
      <c r="B13" s="4" t="s">
        <v>352</v>
      </c>
      <c r="C13" s="305">
        <v>3.9</v>
      </c>
    </row>
    <row r="14" spans="1:3" ht="19.5" customHeight="1" thickBot="1" x14ac:dyDescent="0.3">
      <c r="A14" s="11">
        <v>12</v>
      </c>
      <c r="B14" s="4" t="s">
        <v>353</v>
      </c>
      <c r="C14" s="305">
        <v>0.1</v>
      </c>
    </row>
    <row r="15" spans="1:3" ht="19.5" customHeight="1" thickBot="1" x14ac:dyDescent="0.3">
      <c r="A15" s="11">
        <v>13</v>
      </c>
      <c r="B15" s="4" t="s">
        <v>284</v>
      </c>
      <c r="C15" s="305">
        <v>0.3</v>
      </c>
    </row>
    <row r="16" spans="1:3" ht="16.5" thickBot="1" x14ac:dyDescent="0.3">
      <c r="A16" s="22"/>
      <c r="B16" s="6" t="s">
        <v>268</v>
      </c>
      <c r="C16" s="6">
        <v>78.09</v>
      </c>
    </row>
  </sheetData>
  <mergeCells count="1">
    <mergeCell ref="A1:C1"/>
  </mergeCells>
  <pageMargins left="1.4960629921259843" right="0.31496062992125984" top="0.9448818897637796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G10" sqref="G10:G11"/>
    </sheetView>
  </sheetViews>
  <sheetFormatPr defaultRowHeight="15" x14ac:dyDescent="0.25"/>
  <cols>
    <col min="2" max="2" width="31.5703125" customWidth="1"/>
    <col min="3" max="3" width="15.140625" customWidth="1"/>
  </cols>
  <sheetData>
    <row r="1" spans="1:3" ht="22.5" customHeight="1" thickBot="1" x14ac:dyDescent="0.3">
      <c r="A1" s="253" t="s">
        <v>553</v>
      </c>
      <c r="B1" s="254"/>
      <c r="C1" s="255"/>
    </row>
    <row r="2" spans="1:3" ht="32.25" thickBot="1" x14ac:dyDescent="0.3">
      <c r="A2" s="11" t="s">
        <v>281</v>
      </c>
      <c r="B2" s="6" t="s">
        <v>257</v>
      </c>
      <c r="C2" s="13" t="s">
        <v>258</v>
      </c>
    </row>
    <row r="3" spans="1:3" ht="24" customHeight="1" thickBot="1" x14ac:dyDescent="0.3">
      <c r="A3" s="3">
        <v>1</v>
      </c>
      <c r="B3" s="4" t="s">
        <v>354</v>
      </c>
      <c r="C3" s="5">
        <v>2.98</v>
      </c>
    </row>
    <row r="4" spans="1:3" ht="24" customHeight="1" thickBot="1" x14ac:dyDescent="0.3">
      <c r="A4" s="3">
        <v>2</v>
      </c>
      <c r="B4" s="4" t="s">
        <v>355</v>
      </c>
      <c r="C4" s="5">
        <v>3.77</v>
      </c>
    </row>
    <row r="5" spans="1:3" ht="24" customHeight="1" thickBot="1" x14ac:dyDescent="0.3">
      <c r="A5" s="3">
        <v>3</v>
      </c>
      <c r="B5" s="4" t="s">
        <v>356</v>
      </c>
      <c r="C5" s="5">
        <v>17.48</v>
      </c>
    </row>
    <row r="6" spans="1:3" ht="24" customHeight="1" thickBot="1" x14ac:dyDescent="0.3">
      <c r="A6" s="3">
        <v>4</v>
      </c>
      <c r="B6" s="4" t="s">
        <v>357</v>
      </c>
      <c r="C6" s="5">
        <v>7.48</v>
      </c>
    </row>
    <row r="7" spans="1:3" ht="24" customHeight="1" thickBot="1" x14ac:dyDescent="0.3">
      <c r="A7" s="3">
        <v>5</v>
      </c>
      <c r="B7" s="4" t="s">
        <v>358</v>
      </c>
      <c r="C7" s="5">
        <v>9.35</v>
      </c>
    </row>
    <row r="8" spans="1:3" ht="24" customHeight="1" thickBot="1" x14ac:dyDescent="0.3">
      <c r="A8" s="3">
        <v>6</v>
      </c>
      <c r="B8" s="4" t="s">
        <v>359</v>
      </c>
      <c r="C8" s="5">
        <v>0.17</v>
      </c>
    </row>
    <row r="9" spans="1:3" ht="24" customHeight="1" thickBot="1" x14ac:dyDescent="0.3">
      <c r="A9" s="3">
        <v>7</v>
      </c>
      <c r="B9" s="4" t="s">
        <v>360</v>
      </c>
      <c r="C9" s="5">
        <v>0.37</v>
      </c>
    </row>
    <row r="10" spans="1:3" ht="24" customHeight="1" thickBot="1" x14ac:dyDescent="0.3">
      <c r="A10" s="3">
        <v>8</v>
      </c>
      <c r="B10" s="4" t="s">
        <v>361</v>
      </c>
      <c r="C10" s="5">
        <v>21.88</v>
      </c>
    </row>
    <row r="11" spans="1:3" ht="16.5" thickBot="1" x14ac:dyDescent="0.3">
      <c r="A11" s="253" t="s">
        <v>253</v>
      </c>
      <c r="B11" s="255"/>
      <c r="C11" s="6">
        <v>63.48</v>
      </c>
    </row>
  </sheetData>
  <mergeCells count="2">
    <mergeCell ref="A1:C1"/>
    <mergeCell ref="A11:B11"/>
  </mergeCells>
  <pageMargins left="1.8897637795275593" right="0.70866141732283472" top="1.1417322834645669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J260"/>
  <sheetViews>
    <sheetView view="pageBreakPreview" zoomScale="50" zoomScaleNormal="100" zoomScaleSheetLayoutView="50" zoomScalePageLayoutView="60" workbookViewId="0">
      <pane ySplit="4" topLeftCell="A142" activePane="bottomLeft" state="frozen"/>
      <selection pane="bottomLeft" activeCell="M7" sqref="M7"/>
    </sheetView>
  </sheetViews>
  <sheetFormatPr defaultColWidth="9.28515625" defaultRowHeight="18.75" x14ac:dyDescent="0.3"/>
  <cols>
    <col min="1" max="1" width="8.5703125" style="59" customWidth="1"/>
    <col min="2" max="2" width="42.85546875" style="66" customWidth="1"/>
    <col min="3" max="3" width="13.28515625" style="64" customWidth="1"/>
    <col min="4" max="4" width="13.42578125" style="65" customWidth="1"/>
    <col min="5" max="5" width="13.42578125" style="64" customWidth="1"/>
    <col min="6" max="6" width="16.85546875" style="63" customWidth="1"/>
    <col min="7" max="7" width="15.28515625" style="59" hidden="1" customWidth="1"/>
    <col min="8" max="8" width="14.7109375" style="62" hidden="1" customWidth="1"/>
    <col min="9" max="9" width="14.42578125" style="61" hidden="1" customWidth="1"/>
    <col min="10" max="10" width="12.28515625" style="60" customWidth="1"/>
    <col min="11" max="15" width="12.28515625" style="59" customWidth="1"/>
    <col min="16" max="16" width="11.28515625" style="59" customWidth="1"/>
    <col min="17" max="18" width="12.7109375" style="59" customWidth="1"/>
    <col min="19" max="19" width="11.28515625" style="59" customWidth="1"/>
    <col min="20" max="22" width="11.42578125" style="59" customWidth="1"/>
    <col min="23" max="23" width="11.7109375" style="59" customWidth="1"/>
    <col min="24" max="24" width="12" style="59" customWidth="1"/>
    <col min="25" max="16384" width="9.28515625" style="59"/>
  </cols>
  <sheetData>
    <row r="1" spans="1:23" s="240" customFormat="1" ht="15.75" x14ac:dyDescent="0.25">
      <c r="A1" s="272" t="s">
        <v>367</v>
      </c>
      <c r="B1" s="272"/>
      <c r="C1" s="272"/>
      <c r="D1" s="272"/>
      <c r="E1" s="272"/>
      <c r="F1" s="245" t="s">
        <v>362</v>
      </c>
      <c r="G1" s="244"/>
      <c r="H1" s="243"/>
      <c r="I1" s="242"/>
      <c r="J1" s="241"/>
    </row>
    <row r="2" spans="1:23" s="70" customFormat="1" ht="56.25" x14ac:dyDescent="0.3">
      <c r="A2" s="23" t="s">
        <v>281</v>
      </c>
      <c r="B2" s="24" t="s">
        <v>363</v>
      </c>
      <c r="C2" s="273" t="s">
        <v>368</v>
      </c>
      <c r="D2" s="273"/>
      <c r="E2" s="273"/>
      <c r="F2" s="274" t="s">
        <v>369</v>
      </c>
      <c r="G2" s="139" t="s">
        <v>370</v>
      </c>
      <c r="H2" s="239" t="s">
        <v>371</v>
      </c>
      <c r="I2" s="25" t="s">
        <v>372</v>
      </c>
      <c r="J2" s="136"/>
    </row>
    <row r="3" spans="1:23" s="70" customFormat="1" ht="93.75" x14ac:dyDescent="0.3">
      <c r="A3" s="26"/>
      <c r="B3" s="27"/>
      <c r="C3" s="28" t="s">
        <v>373</v>
      </c>
      <c r="D3" s="28" t="s">
        <v>374</v>
      </c>
      <c r="E3" s="28" t="s">
        <v>268</v>
      </c>
      <c r="F3" s="274"/>
      <c r="G3" s="137"/>
      <c r="H3" s="166"/>
      <c r="I3" s="137"/>
      <c r="J3" s="136"/>
    </row>
    <row r="4" spans="1:23" s="236" customFormat="1" x14ac:dyDescent="0.25">
      <c r="A4" s="301">
        <v>1</v>
      </c>
      <c r="B4" s="303">
        <v>2</v>
      </c>
      <c r="C4" s="301">
        <v>3</v>
      </c>
      <c r="D4" s="302">
        <v>4</v>
      </c>
      <c r="E4" s="301">
        <v>5</v>
      </c>
      <c r="F4" s="302">
        <v>6</v>
      </c>
      <c r="G4" s="29">
        <v>18</v>
      </c>
      <c r="H4" s="238"/>
      <c r="I4" s="29"/>
      <c r="J4" s="237"/>
    </row>
    <row r="5" spans="1:23" s="165" customFormat="1" ht="37.5" x14ac:dyDescent="0.3">
      <c r="A5" s="26" t="s">
        <v>364</v>
      </c>
      <c r="B5" s="27" t="s">
        <v>375</v>
      </c>
      <c r="C5" s="30"/>
      <c r="D5" s="30"/>
      <c r="E5" s="30"/>
      <c r="F5" s="235"/>
      <c r="G5" s="167"/>
      <c r="H5" s="166"/>
      <c r="I5" s="137"/>
      <c r="J5" s="136"/>
    </row>
    <row r="6" spans="1:23" s="134" customFormat="1" ht="37.5" x14ac:dyDescent="0.3">
      <c r="A6" s="188">
        <v>1</v>
      </c>
      <c r="B6" s="163" t="s">
        <v>376</v>
      </c>
      <c r="C6" s="131">
        <v>0</v>
      </c>
      <c r="D6" s="131">
        <v>30</v>
      </c>
      <c r="E6" s="131">
        <f t="shared" ref="E6:E37" si="0">C6+D6</f>
        <v>30</v>
      </c>
      <c r="F6" s="131">
        <v>35</v>
      </c>
      <c r="G6" s="139"/>
      <c r="H6" s="138"/>
      <c r="I6" s="137" t="s">
        <v>377</v>
      </c>
      <c r="J6" s="136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</row>
    <row r="7" spans="1:23" s="134" customFormat="1" ht="37.5" x14ac:dyDescent="0.3">
      <c r="A7" s="188">
        <v>2</v>
      </c>
      <c r="B7" s="163" t="s">
        <v>378</v>
      </c>
      <c r="C7" s="131">
        <v>6.45</v>
      </c>
      <c r="D7" s="131">
        <v>20</v>
      </c>
      <c r="E7" s="131">
        <f t="shared" si="0"/>
        <v>26.45</v>
      </c>
      <c r="F7" s="131">
        <v>15</v>
      </c>
      <c r="G7" s="139"/>
      <c r="H7" s="138"/>
      <c r="I7" s="137" t="s">
        <v>377</v>
      </c>
      <c r="J7" s="136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</row>
    <row r="8" spans="1:23" s="134" customFormat="1" ht="37.5" x14ac:dyDescent="0.3">
      <c r="A8" s="188">
        <v>3</v>
      </c>
      <c r="B8" s="163" t="s">
        <v>379</v>
      </c>
      <c r="C8" s="131">
        <v>12.15</v>
      </c>
      <c r="D8" s="131">
        <v>17.850000000000001</v>
      </c>
      <c r="E8" s="131">
        <f t="shared" si="0"/>
        <v>30</v>
      </c>
      <c r="F8" s="131">
        <v>20</v>
      </c>
      <c r="G8" s="139"/>
      <c r="H8" s="138"/>
      <c r="I8" s="137" t="s">
        <v>380</v>
      </c>
      <c r="J8" s="136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35"/>
    </row>
    <row r="9" spans="1:23" s="134" customFormat="1" ht="37.5" x14ac:dyDescent="0.3">
      <c r="A9" s="188">
        <v>4</v>
      </c>
      <c r="B9" s="163" t="s">
        <v>381</v>
      </c>
      <c r="C9" s="131"/>
      <c r="D9" s="131"/>
      <c r="E9" s="131">
        <f t="shared" si="0"/>
        <v>0</v>
      </c>
      <c r="F9" s="131">
        <v>5</v>
      </c>
      <c r="G9" s="139"/>
      <c r="H9" s="138"/>
      <c r="I9" s="137" t="s">
        <v>382</v>
      </c>
      <c r="J9" s="136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35"/>
    </row>
    <row r="10" spans="1:23" s="134" customFormat="1" ht="37.5" x14ac:dyDescent="0.3">
      <c r="A10" s="188">
        <v>5</v>
      </c>
      <c r="B10" s="198" t="s">
        <v>383</v>
      </c>
      <c r="C10" s="131">
        <v>0.79</v>
      </c>
      <c r="D10" s="131">
        <v>1.75</v>
      </c>
      <c r="E10" s="131">
        <f t="shared" si="0"/>
        <v>2.54</v>
      </c>
      <c r="F10" s="131">
        <v>0.1</v>
      </c>
      <c r="G10" s="139"/>
      <c r="H10" s="138"/>
      <c r="I10" s="137" t="s">
        <v>384</v>
      </c>
      <c r="J10" s="136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</row>
    <row r="11" spans="1:23" s="134" customFormat="1" ht="37.5" x14ac:dyDescent="0.3">
      <c r="A11" s="188">
        <v>6</v>
      </c>
      <c r="B11" s="198" t="s">
        <v>385</v>
      </c>
      <c r="C11" s="131">
        <v>0.41</v>
      </c>
      <c r="D11" s="131">
        <v>1.59</v>
      </c>
      <c r="E11" s="131">
        <f t="shared" si="0"/>
        <v>2</v>
      </c>
      <c r="F11" s="131">
        <v>0.37</v>
      </c>
      <c r="G11" s="139"/>
      <c r="H11" s="138"/>
      <c r="I11" s="137" t="s">
        <v>386</v>
      </c>
      <c r="J11" s="136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135"/>
      <c r="W11" s="135"/>
    </row>
    <row r="12" spans="1:23" s="134" customFormat="1" ht="37.5" x14ac:dyDescent="0.3">
      <c r="A12" s="188">
        <v>7</v>
      </c>
      <c r="B12" s="198" t="s">
        <v>387</v>
      </c>
      <c r="C12" s="131"/>
      <c r="D12" s="131"/>
      <c r="E12" s="131">
        <f t="shared" si="0"/>
        <v>0</v>
      </c>
      <c r="F12" s="131">
        <v>5</v>
      </c>
      <c r="G12" s="139"/>
      <c r="H12" s="138"/>
      <c r="I12" s="137" t="s">
        <v>382</v>
      </c>
      <c r="J12" s="136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  <c r="W12" s="135"/>
    </row>
    <row r="13" spans="1:23" s="134" customFormat="1" ht="37.5" x14ac:dyDescent="0.3">
      <c r="A13" s="188">
        <v>8</v>
      </c>
      <c r="B13" s="141" t="s">
        <v>388</v>
      </c>
      <c r="C13" s="131">
        <v>0.01</v>
      </c>
      <c r="D13" s="131">
        <v>5</v>
      </c>
      <c r="E13" s="131">
        <f t="shared" si="0"/>
        <v>5.01</v>
      </c>
      <c r="F13" s="131">
        <v>10</v>
      </c>
      <c r="G13" s="139"/>
      <c r="H13" s="138"/>
      <c r="I13" s="139" t="s">
        <v>380</v>
      </c>
      <c r="J13" s="149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</row>
    <row r="14" spans="1:23" s="134" customFormat="1" ht="37.5" x14ac:dyDescent="0.3">
      <c r="A14" s="188">
        <v>9</v>
      </c>
      <c r="B14" s="141" t="s">
        <v>389</v>
      </c>
      <c r="C14" s="131">
        <v>1.32</v>
      </c>
      <c r="D14" s="131">
        <v>2.39</v>
      </c>
      <c r="E14" s="131">
        <f t="shared" si="0"/>
        <v>3.71</v>
      </c>
      <c r="F14" s="131"/>
      <c r="G14" s="139"/>
      <c r="H14" s="138"/>
      <c r="I14" s="139" t="s">
        <v>384</v>
      </c>
      <c r="J14" s="149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</row>
    <row r="15" spans="1:23" s="134" customFormat="1" ht="23.25" customHeight="1" x14ac:dyDescent="0.3">
      <c r="A15" s="188">
        <v>10</v>
      </c>
      <c r="B15" s="141" t="s">
        <v>390</v>
      </c>
      <c r="C15" s="131">
        <v>0.08</v>
      </c>
      <c r="D15" s="131">
        <v>0.95</v>
      </c>
      <c r="E15" s="131">
        <f t="shared" si="0"/>
        <v>1.03</v>
      </c>
      <c r="F15" s="131">
        <v>0.31</v>
      </c>
      <c r="G15" s="139"/>
      <c r="H15" s="138"/>
      <c r="I15" s="139" t="s">
        <v>391</v>
      </c>
      <c r="J15" s="149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</row>
    <row r="16" spans="1:23" s="227" customFormat="1" ht="75" x14ac:dyDescent="0.3">
      <c r="A16" s="188">
        <v>11</v>
      </c>
      <c r="B16" s="141" t="s">
        <v>392</v>
      </c>
      <c r="C16" s="131">
        <v>0.21</v>
      </c>
      <c r="D16" s="131"/>
      <c r="E16" s="131">
        <f t="shared" si="0"/>
        <v>0.21</v>
      </c>
      <c r="F16" s="131"/>
      <c r="G16" s="139"/>
      <c r="H16" s="138"/>
      <c r="I16" s="139" t="s">
        <v>393</v>
      </c>
      <c r="J16" s="149"/>
      <c r="K16" s="234"/>
      <c r="L16" s="234"/>
      <c r="M16" s="234"/>
      <c r="N16" s="234"/>
      <c r="O16" s="234"/>
      <c r="P16" s="234"/>
      <c r="Q16" s="234"/>
      <c r="R16" s="234"/>
      <c r="S16" s="234"/>
      <c r="T16" s="234"/>
      <c r="U16" s="234"/>
      <c r="V16" s="234"/>
      <c r="W16" s="234"/>
    </row>
    <row r="17" spans="1:23" s="134" customFormat="1" x14ac:dyDescent="0.3">
      <c r="A17" s="188">
        <v>12</v>
      </c>
      <c r="B17" s="141" t="s">
        <v>394</v>
      </c>
      <c r="C17" s="131"/>
      <c r="D17" s="131">
        <v>1.8</v>
      </c>
      <c r="E17" s="131">
        <f t="shared" si="0"/>
        <v>1.8</v>
      </c>
      <c r="F17" s="131"/>
      <c r="G17" s="139"/>
      <c r="H17" s="138"/>
      <c r="I17" s="139" t="s">
        <v>395</v>
      </c>
      <c r="J17" s="149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</row>
    <row r="18" spans="1:23" s="134" customFormat="1" ht="37.5" x14ac:dyDescent="0.3">
      <c r="A18" s="188">
        <v>13</v>
      </c>
      <c r="B18" s="141" t="s">
        <v>396</v>
      </c>
      <c r="C18" s="131">
        <v>1.05</v>
      </c>
      <c r="D18" s="131">
        <v>3.37</v>
      </c>
      <c r="E18" s="131">
        <f t="shared" si="0"/>
        <v>4.42</v>
      </c>
      <c r="F18" s="131">
        <v>1.42</v>
      </c>
      <c r="G18" s="139"/>
      <c r="H18" s="138"/>
      <c r="I18" s="139" t="s">
        <v>393</v>
      </c>
      <c r="J18" s="149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</row>
    <row r="19" spans="1:23" s="134" customFormat="1" ht="37.5" x14ac:dyDescent="0.3">
      <c r="A19" s="188">
        <v>14</v>
      </c>
      <c r="B19" s="141" t="s">
        <v>397</v>
      </c>
      <c r="C19" s="131"/>
      <c r="D19" s="131">
        <v>0.65</v>
      </c>
      <c r="E19" s="131">
        <f t="shared" si="0"/>
        <v>0.65</v>
      </c>
      <c r="F19" s="131"/>
      <c r="G19" s="139"/>
      <c r="H19" s="138"/>
      <c r="I19" s="139" t="s">
        <v>391</v>
      </c>
      <c r="J19" s="149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</row>
    <row r="20" spans="1:23" s="134" customFormat="1" ht="37.5" x14ac:dyDescent="0.3">
      <c r="A20" s="188">
        <v>15</v>
      </c>
      <c r="B20" s="141" t="s">
        <v>398</v>
      </c>
      <c r="C20" s="131">
        <v>0.05</v>
      </c>
      <c r="D20" s="131"/>
      <c r="E20" s="131">
        <f t="shared" si="0"/>
        <v>0.05</v>
      </c>
      <c r="F20" s="131"/>
      <c r="G20" s="139"/>
      <c r="H20" s="138"/>
      <c r="I20" s="139" t="s">
        <v>399</v>
      </c>
      <c r="J20" s="149"/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148"/>
      <c r="V20" s="148"/>
      <c r="W20" s="148"/>
    </row>
    <row r="21" spans="1:23" s="134" customFormat="1" ht="37.5" x14ac:dyDescent="0.3">
      <c r="A21" s="188">
        <v>16</v>
      </c>
      <c r="B21" s="141" t="s">
        <v>400</v>
      </c>
      <c r="C21" s="131"/>
      <c r="D21" s="131">
        <v>1.5</v>
      </c>
      <c r="E21" s="131">
        <f t="shared" si="0"/>
        <v>1.5</v>
      </c>
      <c r="F21" s="131"/>
      <c r="G21" s="139"/>
      <c r="H21" s="138"/>
      <c r="I21" s="139" t="s">
        <v>391</v>
      </c>
      <c r="J21" s="149"/>
      <c r="K21" s="148"/>
      <c r="L21" s="148"/>
      <c r="M21" s="148"/>
      <c r="N21" s="148"/>
      <c r="O21" s="148"/>
      <c r="P21" s="148"/>
      <c r="Q21" s="148"/>
      <c r="R21" s="148"/>
      <c r="S21" s="148"/>
      <c r="T21" s="148"/>
      <c r="U21" s="148"/>
      <c r="V21" s="148"/>
      <c r="W21" s="148"/>
    </row>
    <row r="22" spans="1:23" s="134" customFormat="1" ht="37.5" x14ac:dyDescent="0.3">
      <c r="A22" s="188">
        <v>17</v>
      </c>
      <c r="B22" s="141" t="s">
        <v>401</v>
      </c>
      <c r="C22" s="131"/>
      <c r="D22" s="131">
        <v>50</v>
      </c>
      <c r="E22" s="131">
        <f t="shared" si="0"/>
        <v>50</v>
      </c>
      <c r="F22" s="131">
        <v>100</v>
      </c>
      <c r="G22" s="139"/>
      <c r="H22" s="138"/>
      <c r="I22" s="139" t="s">
        <v>402</v>
      </c>
      <c r="J22" s="149"/>
      <c r="K22" s="148"/>
      <c r="L22" s="148"/>
      <c r="M22" s="148"/>
      <c r="N22" s="148"/>
      <c r="O22" s="148"/>
      <c r="P22" s="148"/>
      <c r="Q22" s="148"/>
      <c r="R22" s="148"/>
      <c r="S22" s="148"/>
      <c r="T22" s="148"/>
      <c r="U22" s="148"/>
      <c r="V22" s="148"/>
      <c r="W22" s="148"/>
    </row>
    <row r="23" spans="1:23" s="134" customFormat="1" x14ac:dyDescent="0.3">
      <c r="A23" s="188">
        <v>18</v>
      </c>
      <c r="B23" s="141" t="s">
        <v>403</v>
      </c>
      <c r="C23" s="131"/>
      <c r="D23" s="131">
        <v>50</v>
      </c>
      <c r="E23" s="131">
        <f t="shared" si="0"/>
        <v>50</v>
      </c>
      <c r="F23" s="131">
        <v>100</v>
      </c>
      <c r="G23" s="139"/>
      <c r="H23" s="138"/>
      <c r="I23" s="139" t="s">
        <v>404</v>
      </c>
      <c r="J23" s="149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</row>
    <row r="24" spans="1:23" s="134" customFormat="1" ht="37.5" x14ac:dyDescent="0.3">
      <c r="A24" s="188">
        <v>19</v>
      </c>
      <c r="B24" s="198" t="s">
        <v>405</v>
      </c>
      <c r="C24" s="131">
        <v>1.72</v>
      </c>
      <c r="D24" s="131">
        <v>8</v>
      </c>
      <c r="E24" s="131">
        <f t="shared" si="0"/>
        <v>9.7200000000000006</v>
      </c>
      <c r="F24" s="131">
        <v>1</v>
      </c>
      <c r="G24" s="139"/>
      <c r="H24" s="138"/>
      <c r="I24" s="137" t="s">
        <v>384</v>
      </c>
      <c r="J24" s="136"/>
      <c r="K24" s="135"/>
      <c r="L24" s="135"/>
      <c r="M24" s="135"/>
      <c r="N24" s="135"/>
      <c r="O24" s="135"/>
      <c r="P24" s="135"/>
      <c r="Q24" s="135"/>
      <c r="R24" s="135"/>
      <c r="S24" s="135"/>
      <c r="T24" s="135"/>
      <c r="U24" s="135"/>
      <c r="V24" s="135"/>
      <c r="W24" s="135"/>
    </row>
    <row r="25" spans="1:23" s="134" customFormat="1" ht="37.5" x14ac:dyDescent="0.3">
      <c r="A25" s="188">
        <v>20</v>
      </c>
      <c r="B25" s="198" t="s">
        <v>406</v>
      </c>
      <c r="C25" s="131">
        <v>1.4</v>
      </c>
      <c r="D25" s="131">
        <v>9.1</v>
      </c>
      <c r="E25" s="131">
        <f t="shared" si="0"/>
        <v>10.5</v>
      </c>
      <c r="F25" s="131">
        <v>2</v>
      </c>
      <c r="G25" s="139"/>
      <c r="H25" s="138"/>
      <c r="I25" s="137" t="s">
        <v>407</v>
      </c>
      <c r="J25" s="136"/>
      <c r="K25" s="135"/>
      <c r="L25" s="135"/>
      <c r="M25" s="135"/>
      <c r="N25" s="135"/>
      <c r="O25" s="135"/>
      <c r="P25" s="135"/>
      <c r="Q25" s="135"/>
      <c r="R25" s="135"/>
      <c r="S25" s="135"/>
      <c r="T25" s="135"/>
      <c r="U25" s="135"/>
      <c r="V25" s="135"/>
      <c r="W25" s="135"/>
    </row>
    <row r="26" spans="1:23" s="134" customFormat="1" ht="37.5" x14ac:dyDescent="0.3">
      <c r="A26" s="188">
        <v>21</v>
      </c>
      <c r="B26" s="198" t="s">
        <v>408</v>
      </c>
      <c r="C26" s="131">
        <v>1.08</v>
      </c>
      <c r="D26" s="131">
        <v>38.92</v>
      </c>
      <c r="E26" s="131">
        <f t="shared" si="0"/>
        <v>40</v>
      </c>
      <c r="F26" s="131">
        <v>20</v>
      </c>
      <c r="G26" s="139"/>
      <c r="H26" s="138"/>
      <c r="I26" s="137" t="s">
        <v>409</v>
      </c>
      <c r="J26" s="136"/>
      <c r="K26" s="135"/>
      <c r="L26" s="135"/>
      <c r="M26" s="135"/>
      <c r="N26" s="135"/>
      <c r="O26" s="135"/>
      <c r="P26" s="135"/>
      <c r="Q26" s="135"/>
      <c r="R26" s="135"/>
      <c r="S26" s="135"/>
      <c r="T26" s="135"/>
      <c r="U26" s="135"/>
      <c r="V26" s="135"/>
      <c r="W26" s="135"/>
    </row>
    <row r="27" spans="1:23" s="227" customFormat="1" ht="75" x14ac:dyDescent="0.3">
      <c r="A27" s="188">
        <v>22</v>
      </c>
      <c r="B27" s="198" t="s">
        <v>410</v>
      </c>
      <c r="C27" s="131">
        <v>0.14000000000000001</v>
      </c>
      <c r="D27" s="131">
        <v>1.86</v>
      </c>
      <c r="E27" s="131">
        <f t="shared" si="0"/>
        <v>2</v>
      </c>
      <c r="F27" s="131">
        <v>10</v>
      </c>
      <c r="G27" s="139"/>
      <c r="H27" s="138"/>
      <c r="I27" s="137" t="s">
        <v>411</v>
      </c>
      <c r="J27" s="136"/>
      <c r="K27" s="233"/>
      <c r="L27" s="233"/>
      <c r="M27" s="233"/>
      <c r="N27" s="233"/>
      <c r="O27" s="233"/>
      <c r="P27" s="233"/>
      <c r="Q27" s="233"/>
      <c r="R27" s="233"/>
      <c r="S27" s="233"/>
      <c r="T27" s="233"/>
      <c r="U27" s="233"/>
      <c r="V27" s="233"/>
      <c r="W27" s="233"/>
    </row>
    <row r="28" spans="1:23" s="134" customFormat="1" ht="37.5" x14ac:dyDescent="0.3">
      <c r="A28" s="188">
        <v>23</v>
      </c>
      <c r="B28" s="198" t="s">
        <v>412</v>
      </c>
      <c r="C28" s="131">
        <v>1.39</v>
      </c>
      <c r="D28" s="131">
        <v>12.69</v>
      </c>
      <c r="E28" s="131">
        <f t="shared" si="0"/>
        <v>14.08</v>
      </c>
      <c r="F28" s="131">
        <v>1.32</v>
      </c>
      <c r="G28" s="139"/>
      <c r="H28" s="138"/>
      <c r="I28" s="137" t="s">
        <v>377</v>
      </c>
      <c r="J28" s="136"/>
      <c r="K28" s="232"/>
      <c r="L28" s="232"/>
      <c r="M28" s="232"/>
      <c r="N28" s="232"/>
      <c r="O28" s="232"/>
      <c r="P28" s="232"/>
      <c r="Q28" s="232"/>
      <c r="R28" s="232"/>
      <c r="S28" s="232"/>
      <c r="T28" s="232"/>
      <c r="U28" s="232"/>
      <c r="V28" s="232"/>
      <c r="W28" s="232"/>
    </row>
    <row r="29" spans="1:23" s="134" customFormat="1" ht="37.5" x14ac:dyDescent="0.3">
      <c r="A29" s="188">
        <v>24</v>
      </c>
      <c r="B29" s="198" t="s">
        <v>413</v>
      </c>
      <c r="C29" s="131">
        <v>0.94</v>
      </c>
      <c r="D29" s="131">
        <v>14.06</v>
      </c>
      <c r="E29" s="131">
        <f t="shared" si="0"/>
        <v>15</v>
      </c>
      <c r="F29" s="131">
        <v>30</v>
      </c>
      <c r="G29" s="139"/>
      <c r="H29" s="138"/>
      <c r="I29" s="137" t="s">
        <v>380</v>
      </c>
      <c r="J29" s="136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</row>
    <row r="30" spans="1:23" s="134" customFormat="1" ht="37.5" x14ac:dyDescent="0.3">
      <c r="A30" s="188">
        <v>25</v>
      </c>
      <c r="B30" s="198" t="s">
        <v>414</v>
      </c>
      <c r="C30" s="131">
        <v>11.15</v>
      </c>
      <c r="D30" s="131">
        <v>13.85</v>
      </c>
      <c r="E30" s="131">
        <f t="shared" si="0"/>
        <v>25</v>
      </c>
      <c r="F30" s="131">
        <v>20</v>
      </c>
      <c r="G30" s="139"/>
      <c r="H30" s="138"/>
      <c r="I30" s="137" t="s">
        <v>380</v>
      </c>
      <c r="J30" s="136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5"/>
      <c r="W30" s="135"/>
    </row>
    <row r="31" spans="1:23" s="134" customFormat="1" ht="37.5" x14ac:dyDescent="0.3">
      <c r="A31" s="188">
        <v>26</v>
      </c>
      <c r="B31" s="198" t="s">
        <v>415</v>
      </c>
      <c r="C31" s="131"/>
      <c r="D31" s="131"/>
      <c r="E31" s="131">
        <f t="shared" si="0"/>
        <v>0</v>
      </c>
      <c r="F31" s="131">
        <v>10</v>
      </c>
      <c r="G31" s="129"/>
      <c r="H31" s="128"/>
      <c r="I31" s="127" t="s">
        <v>416</v>
      </c>
      <c r="J31" s="126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</row>
    <row r="32" spans="1:23" s="134" customFormat="1" ht="37.5" x14ac:dyDescent="0.3">
      <c r="A32" s="188">
        <v>27</v>
      </c>
      <c r="B32" s="163" t="s">
        <v>417</v>
      </c>
      <c r="C32" s="146"/>
      <c r="D32" s="146">
        <v>0.1</v>
      </c>
      <c r="E32" s="131">
        <f t="shared" si="0"/>
        <v>0.1</v>
      </c>
      <c r="F32" s="146">
        <v>0.1</v>
      </c>
      <c r="G32" s="139"/>
      <c r="H32" s="138"/>
      <c r="I32" s="137" t="s">
        <v>384</v>
      </c>
      <c r="J32" s="136"/>
      <c r="K32" s="135"/>
      <c r="L32" s="135"/>
      <c r="M32" s="135"/>
      <c r="N32" s="135"/>
      <c r="O32" s="135"/>
      <c r="P32" s="135"/>
      <c r="Q32" s="135"/>
      <c r="R32" s="135"/>
      <c r="S32" s="135"/>
      <c r="T32" s="135"/>
      <c r="U32" s="135"/>
      <c r="V32" s="135"/>
      <c r="W32" s="135"/>
    </row>
    <row r="33" spans="1:23" s="134" customFormat="1" ht="37.5" x14ac:dyDescent="0.3">
      <c r="A33" s="188">
        <v>28</v>
      </c>
      <c r="B33" s="163" t="s">
        <v>418</v>
      </c>
      <c r="C33" s="146">
        <v>1.6</v>
      </c>
      <c r="D33" s="146">
        <v>6.69</v>
      </c>
      <c r="E33" s="131">
        <f t="shared" si="0"/>
        <v>8.2900000000000009</v>
      </c>
      <c r="F33" s="146"/>
      <c r="G33" s="139"/>
      <c r="H33" s="138"/>
      <c r="I33" s="137" t="s">
        <v>391</v>
      </c>
      <c r="J33" s="136"/>
      <c r="K33" s="135"/>
      <c r="L33" s="135"/>
      <c r="M33" s="135"/>
      <c r="N33" s="135"/>
      <c r="O33" s="135"/>
      <c r="P33" s="135"/>
      <c r="Q33" s="135"/>
      <c r="R33" s="135"/>
      <c r="S33" s="135"/>
      <c r="T33" s="135"/>
      <c r="U33" s="135"/>
      <c r="V33" s="135"/>
      <c r="W33" s="135"/>
    </row>
    <row r="34" spans="1:23" s="134" customFormat="1" ht="56.25" x14ac:dyDescent="0.3">
      <c r="A34" s="188">
        <v>29</v>
      </c>
      <c r="B34" s="163" t="s">
        <v>419</v>
      </c>
      <c r="C34" s="146">
        <v>3.14</v>
      </c>
      <c r="D34" s="146">
        <v>11.08</v>
      </c>
      <c r="E34" s="131">
        <f t="shared" si="0"/>
        <v>14.22</v>
      </c>
      <c r="F34" s="146">
        <v>6</v>
      </c>
      <c r="G34" s="139"/>
      <c r="H34" s="138"/>
      <c r="I34" s="137" t="s">
        <v>420</v>
      </c>
      <c r="J34" s="136"/>
      <c r="K34" s="135"/>
      <c r="L34" s="135"/>
      <c r="M34" s="135"/>
      <c r="N34" s="135"/>
      <c r="O34" s="135"/>
      <c r="P34" s="135"/>
      <c r="Q34" s="135"/>
      <c r="R34" s="135"/>
      <c r="S34" s="135"/>
      <c r="T34" s="135"/>
      <c r="U34" s="135"/>
      <c r="V34" s="135"/>
      <c r="W34" s="135"/>
    </row>
    <row r="35" spans="1:23" s="134" customFormat="1" ht="56.25" x14ac:dyDescent="0.3">
      <c r="A35" s="188">
        <v>30</v>
      </c>
      <c r="B35" s="163" t="s">
        <v>421</v>
      </c>
      <c r="C35" s="146">
        <v>0.05</v>
      </c>
      <c r="D35" s="146"/>
      <c r="E35" s="131">
        <f t="shared" si="0"/>
        <v>0.05</v>
      </c>
      <c r="F35" s="146"/>
      <c r="G35" s="139"/>
      <c r="H35" s="138"/>
      <c r="I35" s="137" t="s">
        <v>420</v>
      </c>
      <c r="J35" s="136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  <c r="V35" s="135"/>
      <c r="W35" s="135"/>
    </row>
    <row r="36" spans="1:23" s="134" customFormat="1" ht="37.5" x14ac:dyDescent="0.3">
      <c r="A36" s="188">
        <v>31</v>
      </c>
      <c r="B36" s="163" t="s">
        <v>422</v>
      </c>
      <c r="C36" s="146">
        <v>0.54</v>
      </c>
      <c r="D36" s="146">
        <v>1.1100000000000001</v>
      </c>
      <c r="E36" s="131">
        <f t="shared" si="0"/>
        <v>1.6500000000000001</v>
      </c>
      <c r="F36" s="146"/>
      <c r="G36" s="139"/>
      <c r="H36" s="138"/>
      <c r="I36" s="137" t="s">
        <v>380</v>
      </c>
      <c r="J36" s="136"/>
      <c r="K36" s="135"/>
      <c r="L36" s="135"/>
      <c r="M36" s="135"/>
      <c r="N36" s="135"/>
      <c r="O36" s="135"/>
      <c r="P36" s="135"/>
      <c r="Q36" s="135"/>
      <c r="R36" s="135"/>
      <c r="S36" s="135"/>
      <c r="T36" s="135"/>
      <c r="U36" s="135"/>
      <c r="V36" s="135"/>
      <c r="W36" s="135"/>
    </row>
    <row r="37" spans="1:23" s="134" customFormat="1" ht="48" customHeight="1" x14ac:dyDescent="0.3">
      <c r="A37" s="188">
        <v>32</v>
      </c>
      <c r="B37" s="163" t="s">
        <v>423</v>
      </c>
      <c r="C37" s="146"/>
      <c r="D37" s="146">
        <v>0.12</v>
      </c>
      <c r="E37" s="131">
        <f t="shared" si="0"/>
        <v>0.12</v>
      </c>
      <c r="F37" s="146">
        <v>5</v>
      </c>
      <c r="G37" s="139"/>
      <c r="H37" s="138"/>
      <c r="I37" s="137" t="s">
        <v>402</v>
      </c>
      <c r="J37" s="136"/>
      <c r="K37" s="135"/>
      <c r="L37" s="135"/>
      <c r="M37" s="135"/>
      <c r="N37" s="135"/>
      <c r="O37" s="135"/>
      <c r="P37" s="135"/>
      <c r="Q37" s="135"/>
      <c r="R37" s="135"/>
      <c r="S37" s="135"/>
      <c r="T37" s="135"/>
      <c r="U37" s="135"/>
      <c r="V37" s="135"/>
      <c r="W37" s="135"/>
    </row>
    <row r="38" spans="1:23" s="134" customFormat="1" ht="56.25" x14ac:dyDescent="0.3">
      <c r="A38" s="188">
        <v>33</v>
      </c>
      <c r="B38" s="163" t="s">
        <v>424</v>
      </c>
      <c r="C38" s="146"/>
      <c r="D38" s="146">
        <v>0.13</v>
      </c>
      <c r="E38" s="131">
        <f t="shared" ref="E38:E69" si="1">C38+D38</f>
        <v>0.13</v>
      </c>
      <c r="F38" s="146">
        <v>5</v>
      </c>
      <c r="G38" s="139"/>
      <c r="H38" s="138"/>
      <c r="I38" s="137" t="s">
        <v>402</v>
      </c>
      <c r="J38" s="136"/>
      <c r="K38" s="135"/>
      <c r="L38" s="135"/>
      <c r="M38" s="135"/>
      <c r="N38" s="135"/>
      <c r="O38" s="135"/>
      <c r="P38" s="135"/>
      <c r="Q38" s="135"/>
      <c r="R38" s="135"/>
      <c r="S38" s="135"/>
      <c r="T38" s="135"/>
      <c r="U38" s="135"/>
      <c r="V38" s="135"/>
      <c r="W38" s="135"/>
    </row>
    <row r="39" spans="1:23" s="134" customFormat="1" ht="37.5" x14ac:dyDescent="0.3">
      <c r="A39" s="188">
        <v>34</v>
      </c>
      <c r="B39" s="163" t="s">
        <v>425</v>
      </c>
      <c r="C39" s="146"/>
      <c r="D39" s="146">
        <v>0.2</v>
      </c>
      <c r="E39" s="131">
        <f t="shared" si="1"/>
        <v>0.2</v>
      </c>
      <c r="F39" s="146">
        <v>5</v>
      </c>
      <c r="G39" s="139"/>
      <c r="H39" s="138"/>
      <c r="I39" s="137" t="s">
        <v>402</v>
      </c>
      <c r="J39" s="136"/>
      <c r="K39" s="135"/>
      <c r="L39" s="135"/>
      <c r="M39" s="135"/>
      <c r="N39" s="135"/>
      <c r="O39" s="135"/>
      <c r="P39" s="135"/>
      <c r="Q39" s="135"/>
      <c r="R39" s="135"/>
      <c r="S39" s="135"/>
      <c r="T39" s="135"/>
      <c r="U39" s="135"/>
      <c r="V39" s="135"/>
      <c r="W39" s="135"/>
    </row>
    <row r="40" spans="1:23" s="134" customFormat="1" ht="37.5" x14ac:dyDescent="0.3">
      <c r="A40" s="188">
        <v>35</v>
      </c>
      <c r="B40" s="163" t="s">
        <v>426</v>
      </c>
      <c r="C40" s="146"/>
      <c r="D40" s="146">
        <v>0</v>
      </c>
      <c r="E40" s="131">
        <f t="shared" si="1"/>
        <v>0</v>
      </c>
      <c r="F40" s="146">
        <v>3</v>
      </c>
      <c r="G40" s="139"/>
      <c r="H40" s="138"/>
      <c r="I40" s="137" t="s">
        <v>402</v>
      </c>
      <c r="J40" s="136"/>
      <c r="K40" s="135"/>
      <c r="L40" s="135"/>
      <c r="M40" s="135"/>
      <c r="N40" s="135"/>
      <c r="O40" s="135"/>
      <c r="P40" s="135"/>
      <c r="Q40" s="135"/>
      <c r="R40" s="135"/>
      <c r="S40" s="135"/>
      <c r="T40" s="135"/>
      <c r="U40" s="135"/>
      <c r="V40" s="135"/>
      <c r="W40" s="135"/>
    </row>
    <row r="41" spans="1:23" s="134" customFormat="1" ht="37.5" x14ac:dyDescent="0.3">
      <c r="A41" s="188">
        <v>36</v>
      </c>
      <c r="B41" s="163" t="s">
        <v>427</v>
      </c>
      <c r="C41" s="146"/>
      <c r="D41" s="146">
        <v>0</v>
      </c>
      <c r="E41" s="131">
        <f t="shared" si="1"/>
        <v>0</v>
      </c>
      <c r="F41" s="146">
        <v>3</v>
      </c>
      <c r="G41" s="139"/>
      <c r="H41" s="138"/>
      <c r="I41" s="137" t="s">
        <v>402</v>
      </c>
      <c r="J41" s="136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</row>
    <row r="42" spans="1:23" s="134" customFormat="1" ht="37.5" x14ac:dyDescent="0.3">
      <c r="A42" s="188">
        <v>37</v>
      </c>
      <c r="B42" s="163" t="s">
        <v>428</v>
      </c>
      <c r="C42" s="146"/>
      <c r="D42" s="146">
        <v>0</v>
      </c>
      <c r="E42" s="131">
        <f t="shared" si="1"/>
        <v>0</v>
      </c>
      <c r="F42" s="146">
        <v>3</v>
      </c>
      <c r="G42" s="139"/>
      <c r="H42" s="138"/>
      <c r="I42" s="137" t="s">
        <v>402</v>
      </c>
      <c r="J42" s="136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</row>
    <row r="43" spans="1:23" s="134" customFormat="1" ht="37.5" x14ac:dyDescent="0.3">
      <c r="A43" s="188">
        <v>38</v>
      </c>
      <c r="B43" s="163" t="s">
        <v>429</v>
      </c>
      <c r="C43" s="146"/>
      <c r="D43" s="146">
        <v>0</v>
      </c>
      <c r="E43" s="131">
        <f t="shared" si="1"/>
        <v>0</v>
      </c>
      <c r="F43" s="146">
        <v>5</v>
      </c>
      <c r="G43" s="139"/>
      <c r="H43" s="138"/>
      <c r="I43" s="137" t="s">
        <v>402</v>
      </c>
      <c r="J43" s="136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</row>
    <row r="44" spans="1:23" s="134" customFormat="1" ht="75" x14ac:dyDescent="0.3">
      <c r="A44" s="188">
        <v>39</v>
      </c>
      <c r="B44" s="163" t="s">
        <v>430</v>
      </c>
      <c r="C44" s="146"/>
      <c r="D44" s="146">
        <v>0.15</v>
      </c>
      <c r="E44" s="131">
        <f t="shared" si="1"/>
        <v>0.15</v>
      </c>
      <c r="F44" s="146">
        <v>25</v>
      </c>
      <c r="G44" s="139"/>
      <c r="H44" s="138"/>
      <c r="I44" s="137" t="s">
        <v>402</v>
      </c>
      <c r="J44" s="136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</row>
    <row r="45" spans="1:23" s="134" customFormat="1" ht="56.25" x14ac:dyDescent="0.3">
      <c r="A45" s="188">
        <v>40</v>
      </c>
      <c r="B45" s="163" t="s">
        <v>431</v>
      </c>
      <c r="C45" s="146"/>
      <c r="D45" s="146">
        <v>0.13</v>
      </c>
      <c r="E45" s="131">
        <f t="shared" si="1"/>
        <v>0.13</v>
      </c>
      <c r="F45" s="146">
        <v>5</v>
      </c>
      <c r="G45" s="139"/>
      <c r="H45" s="138"/>
      <c r="I45" s="137" t="s">
        <v>402</v>
      </c>
      <c r="J45" s="136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</row>
    <row r="46" spans="1:23" s="134" customFormat="1" ht="37.5" x14ac:dyDescent="0.3">
      <c r="A46" s="188">
        <v>41</v>
      </c>
      <c r="B46" s="141" t="s">
        <v>432</v>
      </c>
      <c r="C46" s="143"/>
      <c r="D46" s="139">
        <v>22</v>
      </c>
      <c r="E46" s="131">
        <f t="shared" si="1"/>
        <v>22</v>
      </c>
      <c r="F46" s="139">
        <v>15</v>
      </c>
      <c r="G46" s="139"/>
      <c r="H46" s="158"/>
      <c r="I46" s="139" t="s">
        <v>384</v>
      </c>
      <c r="J46" s="136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</row>
    <row r="47" spans="1:23" s="134" customFormat="1" ht="37.5" x14ac:dyDescent="0.3">
      <c r="A47" s="188">
        <v>42</v>
      </c>
      <c r="B47" s="141" t="s">
        <v>433</v>
      </c>
      <c r="C47" s="143">
        <v>4.1500000000000004</v>
      </c>
      <c r="D47" s="139">
        <v>37</v>
      </c>
      <c r="E47" s="131">
        <f t="shared" si="1"/>
        <v>41.15</v>
      </c>
      <c r="F47" s="139">
        <v>32.5</v>
      </c>
      <c r="G47" s="139"/>
      <c r="H47" s="158"/>
      <c r="I47" s="139" t="s">
        <v>391</v>
      </c>
      <c r="J47" s="136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</row>
    <row r="48" spans="1:23" s="230" customFormat="1" ht="37.5" x14ac:dyDescent="0.3">
      <c r="A48" s="188">
        <v>43</v>
      </c>
      <c r="B48" s="141" t="s">
        <v>434</v>
      </c>
      <c r="C48" s="143">
        <v>0.2</v>
      </c>
      <c r="D48" s="139">
        <v>1</v>
      </c>
      <c r="E48" s="131">
        <f t="shared" si="1"/>
        <v>1.2</v>
      </c>
      <c r="F48" s="139">
        <v>0.25</v>
      </c>
      <c r="G48" s="139"/>
      <c r="H48" s="158"/>
      <c r="I48" s="139" t="s">
        <v>391</v>
      </c>
      <c r="J48" s="136"/>
      <c r="K48" s="231"/>
      <c r="L48" s="231"/>
      <c r="M48" s="231"/>
      <c r="N48" s="231"/>
      <c r="O48" s="231"/>
      <c r="P48" s="231"/>
      <c r="Q48" s="231"/>
      <c r="R48" s="231"/>
      <c r="S48" s="231"/>
      <c r="T48" s="231"/>
      <c r="U48" s="231"/>
      <c r="V48" s="231"/>
      <c r="W48" s="231"/>
    </row>
    <row r="49" spans="1:23" s="134" customFormat="1" x14ac:dyDescent="0.3">
      <c r="A49" s="188">
        <v>44</v>
      </c>
      <c r="B49" s="141" t="s">
        <v>435</v>
      </c>
      <c r="C49" s="143"/>
      <c r="D49" s="139">
        <v>0.4</v>
      </c>
      <c r="E49" s="131">
        <f t="shared" si="1"/>
        <v>0.4</v>
      </c>
      <c r="F49" s="139"/>
      <c r="G49" s="139"/>
      <c r="H49" s="158"/>
      <c r="I49" s="139" t="s">
        <v>436</v>
      </c>
      <c r="J49" s="136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</row>
    <row r="50" spans="1:23" s="134" customFormat="1" ht="56.25" x14ac:dyDescent="0.3">
      <c r="A50" s="188">
        <v>45</v>
      </c>
      <c r="B50" s="141" t="s">
        <v>437</v>
      </c>
      <c r="C50" s="143">
        <v>0.37</v>
      </c>
      <c r="D50" s="139">
        <f>10+11</f>
        <v>21</v>
      </c>
      <c r="E50" s="131">
        <f t="shared" si="1"/>
        <v>21.37</v>
      </c>
      <c r="F50" s="139">
        <f>44+30</f>
        <v>74</v>
      </c>
      <c r="G50" s="139"/>
      <c r="H50" s="158"/>
      <c r="I50" s="139" t="s">
        <v>404</v>
      </c>
      <c r="J50" s="229"/>
      <c r="K50" s="135"/>
      <c r="L50" s="135"/>
      <c r="M50" s="135"/>
      <c r="N50" s="135"/>
      <c r="O50" s="135"/>
      <c r="P50" s="135"/>
      <c r="Q50" s="135"/>
      <c r="R50" s="135"/>
      <c r="S50" s="135"/>
      <c r="T50" s="135"/>
      <c r="U50" s="135"/>
      <c r="V50" s="135"/>
      <c r="W50" s="135"/>
    </row>
    <row r="51" spans="1:23" s="134" customFormat="1" ht="17.25" customHeight="1" x14ac:dyDescent="0.3">
      <c r="A51" s="188">
        <v>46</v>
      </c>
      <c r="B51" s="141" t="s">
        <v>438</v>
      </c>
      <c r="C51" s="143"/>
      <c r="D51" s="139"/>
      <c r="E51" s="131">
        <f t="shared" si="1"/>
        <v>0</v>
      </c>
      <c r="F51" s="139">
        <v>30</v>
      </c>
      <c r="G51" s="139"/>
      <c r="H51" s="158"/>
      <c r="I51" s="139" t="s">
        <v>404</v>
      </c>
      <c r="J51" s="136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</row>
    <row r="52" spans="1:23" s="134" customFormat="1" ht="37.5" x14ac:dyDescent="0.3">
      <c r="A52" s="188">
        <v>47</v>
      </c>
      <c r="B52" s="141" t="s">
        <v>439</v>
      </c>
      <c r="C52" s="140">
        <v>3.29</v>
      </c>
      <c r="D52" s="140">
        <v>4</v>
      </c>
      <c r="E52" s="131">
        <f t="shared" si="1"/>
        <v>7.29</v>
      </c>
      <c r="F52" s="140"/>
      <c r="G52" s="139"/>
      <c r="H52" s="158"/>
      <c r="I52" s="139" t="s">
        <v>384</v>
      </c>
      <c r="J52" s="136"/>
      <c r="K52" s="135"/>
      <c r="L52" s="135"/>
      <c r="M52" s="135"/>
      <c r="N52" s="135"/>
      <c r="O52" s="135"/>
      <c r="P52" s="135"/>
      <c r="Q52" s="135"/>
      <c r="R52" s="135"/>
      <c r="S52" s="135"/>
      <c r="T52" s="135"/>
      <c r="U52" s="135"/>
      <c r="V52" s="135"/>
      <c r="W52" s="135"/>
    </row>
    <row r="53" spans="1:23" s="134" customFormat="1" ht="56.25" x14ac:dyDescent="0.3">
      <c r="A53" s="188">
        <v>48</v>
      </c>
      <c r="B53" s="141" t="s">
        <v>440</v>
      </c>
      <c r="C53" s="140">
        <v>0.1</v>
      </c>
      <c r="D53" s="140">
        <v>3.5</v>
      </c>
      <c r="E53" s="131">
        <f t="shared" si="1"/>
        <v>3.6</v>
      </c>
      <c r="F53" s="140">
        <v>9.1999999999999993</v>
      </c>
      <c r="G53" s="139"/>
      <c r="H53" s="158"/>
      <c r="I53" s="139" t="s">
        <v>436</v>
      </c>
      <c r="J53" s="136"/>
      <c r="K53" s="135"/>
      <c r="L53" s="135"/>
      <c r="M53" s="135"/>
      <c r="N53" s="135"/>
      <c r="O53" s="135"/>
      <c r="P53" s="135"/>
      <c r="Q53" s="135"/>
      <c r="R53" s="135"/>
      <c r="S53" s="135"/>
      <c r="T53" s="135"/>
      <c r="U53" s="135"/>
      <c r="V53" s="135"/>
      <c r="W53" s="135"/>
    </row>
    <row r="54" spans="1:23" s="134" customFormat="1" ht="37.5" x14ac:dyDescent="0.3">
      <c r="A54" s="188">
        <v>49</v>
      </c>
      <c r="B54" s="141" t="s">
        <v>441</v>
      </c>
      <c r="C54" s="140"/>
      <c r="D54" s="140"/>
      <c r="E54" s="131">
        <f t="shared" si="1"/>
        <v>0</v>
      </c>
      <c r="F54" s="140">
        <v>0.5</v>
      </c>
      <c r="G54" s="139"/>
      <c r="H54" s="158"/>
      <c r="I54" s="139" t="s">
        <v>442</v>
      </c>
      <c r="J54" s="136"/>
      <c r="K54" s="135"/>
      <c r="L54" s="135"/>
      <c r="M54" s="135"/>
      <c r="N54" s="135"/>
      <c r="O54" s="135"/>
      <c r="P54" s="135"/>
      <c r="Q54" s="135"/>
      <c r="R54" s="135"/>
      <c r="S54" s="135"/>
      <c r="T54" s="135"/>
      <c r="U54" s="135"/>
      <c r="V54" s="135"/>
      <c r="W54" s="135"/>
    </row>
    <row r="55" spans="1:23" s="134" customFormat="1" ht="56.25" x14ac:dyDescent="0.3">
      <c r="A55" s="188">
        <v>50</v>
      </c>
      <c r="B55" s="141" t="s">
        <v>443</v>
      </c>
      <c r="C55" s="159"/>
      <c r="D55" s="159">
        <v>0.5</v>
      </c>
      <c r="E55" s="131">
        <f t="shared" si="1"/>
        <v>0.5</v>
      </c>
      <c r="F55" s="159">
        <v>5</v>
      </c>
      <c r="G55" s="139"/>
      <c r="H55" s="158"/>
      <c r="I55" s="139" t="s">
        <v>444</v>
      </c>
      <c r="J55" s="136"/>
      <c r="K55" s="135"/>
      <c r="L55" s="135"/>
      <c r="M55" s="135"/>
      <c r="N55" s="135"/>
      <c r="O55" s="135"/>
      <c r="P55" s="135"/>
      <c r="Q55" s="135"/>
      <c r="R55" s="135"/>
      <c r="S55" s="135"/>
      <c r="T55" s="135"/>
      <c r="U55" s="135"/>
      <c r="V55" s="135"/>
      <c r="W55" s="135"/>
    </row>
    <row r="56" spans="1:23" s="134" customFormat="1" x14ac:dyDescent="0.3">
      <c r="A56" s="188">
        <v>51</v>
      </c>
      <c r="B56" s="141" t="s">
        <v>445</v>
      </c>
      <c r="C56" s="143">
        <v>0.01</v>
      </c>
      <c r="D56" s="142"/>
      <c r="E56" s="131">
        <f t="shared" si="1"/>
        <v>0.01</v>
      </c>
      <c r="F56" s="142">
        <v>5</v>
      </c>
      <c r="G56" s="129"/>
      <c r="H56" s="158"/>
      <c r="I56" s="129" t="s">
        <v>446</v>
      </c>
      <c r="J56" s="151"/>
      <c r="K56" s="150"/>
      <c r="L56" s="150"/>
      <c r="M56" s="150"/>
      <c r="N56" s="150"/>
      <c r="O56" s="150"/>
      <c r="P56" s="150"/>
      <c r="Q56" s="150"/>
      <c r="R56" s="150"/>
      <c r="S56" s="150"/>
      <c r="T56" s="150"/>
      <c r="U56" s="150"/>
      <c r="V56" s="150"/>
      <c r="W56" s="150"/>
    </row>
    <row r="57" spans="1:23" s="134" customFormat="1" ht="37.5" x14ac:dyDescent="0.3">
      <c r="A57" s="188">
        <v>52</v>
      </c>
      <c r="B57" s="141" t="s">
        <v>447</v>
      </c>
      <c r="C57" s="143"/>
      <c r="D57" s="143">
        <v>5</v>
      </c>
      <c r="E57" s="131">
        <f t="shared" si="1"/>
        <v>5</v>
      </c>
      <c r="F57" s="142">
        <v>3</v>
      </c>
      <c r="G57" s="129"/>
      <c r="H57" s="128"/>
      <c r="I57" s="129" t="s">
        <v>448</v>
      </c>
      <c r="J57" s="151"/>
      <c r="K57" s="150"/>
      <c r="L57" s="150"/>
      <c r="M57" s="150"/>
      <c r="N57" s="150"/>
      <c r="O57" s="150"/>
      <c r="P57" s="150"/>
      <c r="Q57" s="150"/>
      <c r="R57" s="150"/>
      <c r="S57" s="150"/>
      <c r="T57" s="150"/>
      <c r="U57" s="150"/>
      <c r="V57" s="150"/>
      <c r="W57" s="150"/>
    </row>
    <row r="58" spans="1:23" s="134" customFormat="1" ht="37.5" x14ac:dyDescent="0.3">
      <c r="A58" s="188">
        <v>53</v>
      </c>
      <c r="B58" s="141" t="s">
        <v>449</v>
      </c>
      <c r="C58" s="143">
        <v>0.65</v>
      </c>
      <c r="D58" s="143"/>
      <c r="E58" s="131">
        <f t="shared" si="1"/>
        <v>0.65</v>
      </c>
      <c r="F58" s="142"/>
      <c r="G58" s="129"/>
      <c r="H58" s="128"/>
      <c r="I58" s="129" t="s">
        <v>391</v>
      </c>
      <c r="J58" s="151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  <c r="W58" s="150"/>
    </row>
    <row r="59" spans="1:23" s="134" customFormat="1" ht="37.5" x14ac:dyDescent="0.3">
      <c r="A59" s="188">
        <v>54</v>
      </c>
      <c r="B59" s="141" t="s">
        <v>450</v>
      </c>
      <c r="C59" s="143">
        <v>0.23</v>
      </c>
      <c r="D59" s="143">
        <v>1.5</v>
      </c>
      <c r="E59" s="131">
        <f t="shared" si="1"/>
        <v>1.73</v>
      </c>
      <c r="F59" s="142">
        <v>5</v>
      </c>
      <c r="G59" s="129"/>
      <c r="H59" s="128"/>
      <c r="I59" s="129" t="s">
        <v>384</v>
      </c>
      <c r="J59" s="151"/>
      <c r="K59" s="150"/>
      <c r="L59" s="150"/>
      <c r="M59" s="150"/>
      <c r="N59" s="150"/>
      <c r="O59" s="150"/>
      <c r="P59" s="150"/>
      <c r="Q59" s="150"/>
      <c r="R59" s="150"/>
      <c r="S59" s="150"/>
      <c r="T59" s="150"/>
      <c r="U59" s="150"/>
      <c r="V59" s="150"/>
      <c r="W59" s="150"/>
    </row>
    <row r="60" spans="1:23" s="227" customFormat="1" ht="93.75" x14ac:dyDescent="0.3">
      <c r="A60" s="188">
        <v>55</v>
      </c>
      <c r="B60" s="141" t="s">
        <v>451</v>
      </c>
      <c r="C60" s="143"/>
      <c r="D60" s="142">
        <v>0.52</v>
      </c>
      <c r="E60" s="131">
        <f t="shared" si="1"/>
        <v>0.52</v>
      </c>
      <c r="F60" s="142"/>
      <c r="G60" s="129"/>
      <c r="H60" s="128"/>
      <c r="I60" s="129" t="s">
        <v>436</v>
      </c>
      <c r="J60" s="151"/>
      <c r="K60" s="228"/>
      <c r="L60" s="228"/>
      <c r="M60" s="228"/>
      <c r="N60" s="228"/>
      <c r="O60" s="228"/>
      <c r="P60" s="228"/>
      <c r="Q60" s="228"/>
      <c r="R60" s="228"/>
      <c r="S60" s="228"/>
      <c r="T60" s="228"/>
      <c r="U60" s="228"/>
      <c r="V60" s="228"/>
      <c r="W60" s="228"/>
    </row>
    <row r="61" spans="1:23" s="134" customFormat="1" ht="37.5" x14ac:dyDescent="0.3">
      <c r="A61" s="188">
        <v>56</v>
      </c>
      <c r="B61" s="141" t="s">
        <v>452</v>
      </c>
      <c r="C61" s="143"/>
      <c r="D61" s="143">
        <v>1.2</v>
      </c>
      <c r="E61" s="131">
        <f t="shared" si="1"/>
        <v>1.2</v>
      </c>
      <c r="F61" s="142">
        <v>0.47</v>
      </c>
      <c r="G61" s="129"/>
      <c r="H61" s="128"/>
      <c r="I61" s="129" t="s">
        <v>404</v>
      </c>
      <c r="J61" s="151"/>
      <c r="K61" s="150"/>
      <c r="L61" s="150"/>
      <c r="M61" s="150"/>
      <c r="N61" s="150"/>
      <c r="O61" s="150"/>
      <c r="P61" s="150"/>
      <c r="Q61" s="150"/>
      <c r="R61" s="150"/>
      <c r="S61" s="150"/>
      <c r="T61" s="150"/>
      <c r="U61" s="150"/>
      <c r="V61" s="150"/>
      <c r="W61" s="150"/>
    </row>
    <row r="62" spans="1:23" s="134" customFormat="1" ht="37.5" x14ac:dyDescent="0.3">
      <c r="A62" s="188">
        <v>57</v>
      </c>
      <c r="B62" s="141" t="s">
        <v>453</v>
      </c>
      <c r="C62" s="143">
        <v>1</v>
      </c>
      <c r="D62" s="143">
        <v>20</v>
      </c>
      <c r="E62" s="131">
        <f t="shared" si="1"/>
        <v>21</v>
      </c>
      <c r="F62" s="142">
        <v>55.46</v>
      </c>
      <c r="G62" s="129"/>
      <c r="H62" s="128"/>
      <c r="I62" s="129" t="s">
        <v>404</v>
      </c>
      <c r="J62" s="151"/>
      <c r="K62" s="150"/>
      <c r="L62" s="150"/>
      <c r="M62" s="150"/>
      <c r="N62" s="150"/>
      <c r="O62" s="150"/>
      <c r="P62" s="150"/>
      <c r="Q62" s="150"/>
      <c r="R62" s="150"/>
      <c r="S62" s="150"/>
      <c r="T62" s="150"/>
      <c r="U62" s="150"/>
      <c r="V62" s="150"/>
      <c r="W62" s="150"/>
    </row>
    <row r="63" spans="1:23" s="134" customFormat="1" ht="56.25" x14ac:dyDescent="0.3">
      <c r="A63" s="188">
        <v>58</v>
      </c>
      <c r="B63" s="141" t="s">
        <v>454</v>
      </c>
      <c r="C63" s="143"/>
      <c r="D63" s="143">
        <f>10+0.07+10+8</f>
        <v>28.07</v>
      </c>
      <c r="E63" s="131">
        <f t="shared" si="1"/>
        <v>28.07</v>
      </c>
      <c r="F63" s="142">
        <f>50+30+6.2</f>
        <v>86.2</v>
      </c>
      <c r="G63" s="129"/>
      <c r="H63" s="128"/>
      <c r="I63" s="129" t="s">
        <v>442</v>
      </c>
      <c r="J63" s="151"/>
      <c r="K63" s="150"/>
      <c r="L63" s="150"/>
      <c r="M63" s="150"/>
      <c r="N63" s="150"/>
      <c r="O63" s="150"/>
      <c r="P63" s="150"/>
      <c r="Q63" s="150"/>
      <c r="R63" s="150"/>
      <c r="S63" s="150"/>
      <c r="T63" s="150"/>
      <c r="U63" s="150"/>
      <c r="V63" s="150"/>
      <c r="W63" s="150"/>
    </row>
    <row r="64" spans="1:23" s="134" customFormat="1" ht="37.5" x14ac:dyDescent="0.3">
      <c r="A64" s="188">
        <v>59</v>
      </c>
      <c r="B64" s="141" t="s">
        <v>455</v>
      </c>
      <c r="C64" s="143"/>
      <c r="D64" s="143">
        <f>20.68</f>
        <v>20.68</v>
      </c>
      <c r="E64" s="131">
        <f t="shared" si="1"/>
        <v>20.68</v>
      </c>
      <c r="F64" s="142">
        <f>50+0.17</f>
        <v>50.17</v>
      </c>
      <c r="G64" s="129"/>
      <c r="H64" s="128"/>
      <c r="I64" s="129" t="s">
        <v>404</v>
      </c>
      <c r="J64" s="151"/>
      <c r="K64" s="150"/>
      <c r="L64" s="150"/>
      <c r="M64" s="150"/>
      <c r="N64" s="150"/>
      <c r="O64" s="150"/>
      <c r="P64" s="150"/>
      <c r="Q64" s="150"/>
      <c r="R64" s="150"/>
      <c r="S64" s="150"/>
      <c r="T64" s="150"/>
      <c r="U64" s="150"/>
      <c r="V64" s="150"/>
      <c r="W64" s="150"/>
    </row>
    <row r="65" spans="1:23" s="134" customFormat="1" ht="37.5" x14ac:dyDescent="0.3">
      <c r="A65" s="188">
        <v>60</v>
      </c>
      <c r="B65" s="141" t="s">
        <v>456</v>
      </c>
      <c r="C65" s="195"/>
      <c r="D65" s="195"/>
      <c r="E65" s="131">
        <f t="shared" si="1"/>
        <v>0</v>
      </c>
      <c r="F65" s="195">
        <v>10</v>
      </c>
      <c r="G65" s="139"/>
      <c r="H65" s="138"/>
      <c r="I65" s="137" t="s">
        <v>442</v>
      </c>
      <c r="J65" s="136"/>
      <c r="K65" s="135"/>
      <c r="L65" s="135"/>
      <c r="M65" s="135"/>
      <c r="N65" s="135"/>
      <c r="O65" s="135"/>
      <c r="P65" s="135"/>
      <c r="Q65" s="135"/>
      <c r="R65" s="135"/>
      <c r="S65" s="135"/>
      <c r="T65" s="135"/>
      <c r="U65" s="135"/>
      <c r="V65" s="135"/>
      <c r="W65" s="135"/>
    </row>
    <row r="66" spans="1:23" s="134" customFormat="1" ht="37.5" x14ac:dyDescent="0.3">
      <c r="A66" s="188">
        <v>61</v>
      </c>
      <c r="B66" s="141" t="s">
        <v>457</v>
      </c>
      <c r="C66" s="195">
        <v>2.67</v>
      </c>
      <c r="D66" s="195">
        <v>21</v>
      </c>
      <c r="E66" s="131">
        <f t="shared" si="1"/>
        <v>23.67</v>
      </c>
      <c r="F66" s="195">
        <v>17.27</v>
      </c>
      <c r="G66" s="139"/>
      <c r="H66" s="138"/>
      <c r="I66" s="137" t="s">
        <v>407</v>
      </c>
      <c r="J66" s="136"/>
      <c r="K66" s="135"/>
      <c r="L66" s="135"/>
      <c r="M66" s="135"/>
      <c r="N66" s="135"/>
      <c r="O66" s="135"/>
      <c r="P66" s="135"/>
      <c r="Q66" s="135"/>
      <c r="R66" s="135"/>
      <c r="S66" s="135"/>
      <c r="T66" s="135"/>
      <c r="U66" s="135"/>
      <c r="V66" s="135"/>
      <c r="W66" s="135"/>
    </row>
    <row r="67" spans="1:23" s="134" customFormat="1" ht="37.5" x14ac:dyDescent="0.3">
      <c r="A67" s="188">
        <v>62</v>
      </c>
      <c r="B67" s="141" t="s">
        <v>458</v>
      </c>
      <c r="C67" s="195">
        <v>0.22</v>
      </c>
      <c r="D67" s="195">
        <v>0.5</v>
      </c>
      <c r="E67" s="131">
        <f t="shared" si="1"/>
        <v>0.72</v>
      </c>
      <c r="F67" s="195">
        <v>15</v>
      </c>
      <c r="G67" s="139"/>
      <c r="H67" s="138"/>
      <c r="I67" s="137" t="s">
        <v>377</v>
      </c>
      <c r="J67" s="136"/>
      <c r="K67" s="135"/>
      <c r="L67" s="135"/>
      <c r="M67" s="135"/>
      <c r="N67" s="135"/>
      <c r="O67" s="135"/>
      <c r="P67" s="135"/>
      <c r="Q67" s="135"/>
      <c r="R67" s="135"/>
      <c r="S67" s="135"/>
      <c r="T67" s="135"/>
      <c r="U67" s="135"/>
      <c r="V67" s="135"/>
      <c r="W67" s="135"/>
    </row>
    <row r="68" spans="1:23" s="134" customFormat="1" ht="37.5" x14ac:dyDescent="0.3">
      <c r="A68" s="188">
        <v>63</v>
      </c>
      <c r="B68" s="141" t="s">
        <v>459</v>
      </c>
      <c r="C68" s="195">
        <v>3.75</v>
      </c>
      <c r="D68" s="195">
        <v>6.15</v>
      </c>
      <c r="E68" s="131">
        <f t="shared" si="1"/>
        <v>9.9</v>
      </c>
      <c r="F68" s="195">
        <v>10</v>
      </c>
      <c r="G68" s="139"/>
      <c r="H68" s="138"/>
      <c r="I68" s="137" t="s">
        <v>460</v>
      </c>
      <c r="J68" s="136"/>
      <c r="K68" s="135"/>
      <c r="L68" s="135"/>
      <c r="M68" s="135"/>
      <c r="N68" s="135"/>
      <c r="O68" s="135"/>
      <c r="P68" s="135"/>
      <c r="Q68" s="135"/>
      <c r="R68" s="135"/>
      <c r="S68" s="135"/>
      <c r="T68" s="135"/>
      <c r="U68" s="135"/>
      <c r="V68" s="135"/>
      <c r="W68" s="135"/>
    </row>
    <row r="69" spans="1:23" s="134" customFormat="1" ht="37.5" x14ac:dyDescent="0.3">
      <c r="A69" s="188">
        <v>64</v>
      </c>
      <c r="B69" s="141" t="s">
        <v>461</v>
      </c>
      <c r="C69" s="195">
        <v>4.71</v>
      </c>
      <c r="D69" s="195">
        <v>3.3</v>
      </c>
      <c r="E69" s="131">
        <f t="shared" si="1"/>
        <v>8.01</v>
      </c>
      <c r="F69" s="195">
        <v>2</v>
      </c>
      <c r="G69" s="139"/>
      <c r="H69" s="138"/>
      <c r="I69" s="137" t="s">
        <v>407</v>
      </c>
      <c r="J69" s="136"/>
      <c r="K69" s="135"/>
      <c r="L69" s="135"/>
      <c r="M69" s="135"/>
      <c r="N69" s="135"/>
      <c r="O69" s="135"/>
      <c r="P69" s="135"/>
      <c r="Q69" s="135"/>
      <c r="R69" s="135"/>
      <c r="S69" s="135"/>
      <c r="T69" s="135"/>
      <c r="U69" s="135"/>
      <c r="V69" s="135"/>
      <c r="W69" s="135"/>
    </row>
    <row r="70" spans="1:23" s="134" customFormat="1" ht="37.5" x14ac:dyDescent="0.3">
      <c r="A70" s="188">
        <v>65</v>
      </c>
      <c r="B70" s="141" t="s">
        <v>462</v>
      </c>
      <c r="C70" s="195">
        <v>3.24</v>
      </c>
      <c r="D70" s="195">
        <v>27.25</v>
      </c>
      <c r="E70" s="131">
        <f t="shared" ref="E70:E92" si="2">C70+D70</f>
        <v>30.490000000000002</v>
      </c>
      <c r="F70" s="195">
        <v>10</v>
      </c>
      <c r="G70" s="139"/>
      <c r="H70" s="138"/>
      <c r="I70" s="137" t="s">
        <v>377</v>
      </c>
      <c r="J70" s="136"/>
      <c r="K70" s="135"/>
      <c r="L70" s="135"/>
      <c r="M70" s="135"/>
      <c r="N70" s="135"/>
      <c r="O70" s="135"/>
      <c r="P70" s="135"/>
      <c r="Q70" s="135"/>
      <c r="R70" s="135"/>
      <c r="S70" s="135"/>
      <c r="T70" s="135"/>
      <c r="U70" s="135"/>
      <c r="V70" s="135"/>
      <c r="W70" s="135"/>
    </row>
    <row r="71" spans="1:23" s="134" customFormat="1" ht="37.5" x14ac:dyDescent="0.3">
      <c r="A71" s="188">
        <v>66</v>
      </c>
      <c r="B71" s="141" t="s">
        <v>463</v>
      </c>
      <c r="C71" s="195">
        <v>1.81</v>
      </c>
      <c r="D71" s="195">
        <v>8.5</v>
      </c>
      <c r="E71" s="131">
        <f t="shared" si="2"/>
        <v>10.31</v>
      </c>
      <c r="F71" s="195">
        <v>10</v>
      </c>
      <c r="G71" s="139"/>
      <c r="H71" s="138"/>
      <c r="I71" s="137" t="s">
        <v>377</v>
      </c>
      <c r="J71" s="136"/>
      <c r="K71" s="135"/>
      <c r="L71" s="135"/>
      <c r="M71" s="135"/>
      <c r="N71" s="135"/>
      <c r="O71" s="135"/>
      <c r="P71" s="135"/>
      <c r="Q71" s="135"/>
      <c r="R71" s="135"/>
      <c r="S71" s="135"/>
      <c r="T71" s="135"/>
      <c r="U71" s="135"/>
      <c r="V71" s="135"/>
      <c r="W71" s="135"/>
    </row>
    <row r="72" spans="1:23" s="134" customFormat="1" ht="37.5" x14ac:dyDescent="0.3">
      <c r="A72" s="188">
        <v>67</v>
      </c>
      <c r="B72" s="141" t="s">
        <v>464</v>
      </c>
      <c r="C72" s="195">
        <v>1.67</v>
      </c>
      <c r="D72" s="195">
        <f>6.1+3</f>
        <v>9.1</v>
      </c>
      <c r="E72" s="131">
        <f t="shared" si="2"/>
        <v>10.77</v>
      </c>
      <c r="F72" s="195">
        <f>5+10</f>
        <v>15</v>
      </c>
      <c r="G72" s="139"/>
      <c r="H72" s="138"/>
      <c r="I72" s="137" t="s">
        <v>420</v>
      </c>
      <c r="J72" s="136"/>
      <c r="K72" s="135"/>
      <c r="L72" s="135"/>
      <c r="M72" s="135"/>
      <c r="N72" s="135"/>
      <c r="O72" s="135"/>
      <c r="P72" s="135"/>
      <c r="Q72" s="135"/>
      <c r="R72" s="135"/>
      <c r="S72" s="135"/>
      <c r="T72" s="135"/>
      <c r="U72" s="135"/>
      <c r="V72" s="135"/>
      <c r="W72" s="135"/>
    </row>
    <row r="73" spans="1:23" s="134" customFormat="1" ht="37.5" x14ac:dyDescent="0.3">
      <c r="A73" s="188">
        <v>68</v>
      </c>
      <c r="B73" s="141" t="s">
        <v>465</v>
      </c>
      <c r="C73" s="195">
        <v>0.65</v>
      </c>
      <c r="D73" s="195">
        <f>2.6+3</f>
        <v>5.6</v>
      </c>
      <c r="E73" s="131">
        <f t="shared" si="2"/>
        <v>6.25</v>
      </c>
      <c r="F73" s="195">
        <f>5+10</f>
        <v>15</v>
      </c>
      <c r="G73" s="139"/>
      <c r="H73" s="138"/>
      <c r="I73" s="137" t="s">
        <v>420</v>
      </c>
      <c r="J73" s="136"/>
      <c r="K73" s="135"/>
      <c r="L73" s="135"/>
      <c r="M73" s="135"/>
      <c r="N73" s="135"/>
      <c r="O73" s="135"/>
      <c r="P73" s="135"/>
      <c r="Q73" s="135"/>
      <c r="R73" s="135"/>
      <c r="S73" s="135"/>
      <c r="T73" s="135"/>
      <c r="U73" s="135"/>
      <c r="V73" s="135"/>
      <c r="W73" s="135"/>
    </row>
    <row r="74" spans="1:23" s="134" customFormat="1" ht="37.5" x14ac:dyDescent="0.3">
      <c r="A74" s="188">
        <v>69</v>
      </c>
      <c r="B74" s="226" t="s">
        <v>466</v>
      </c>
      <c r="C74" s="195"/>
      <c r="D74" s="195">
        <f>1+0.5</f>
        <v>1.5</v>
      </c>
      <c r="E74" s="131">
        <f t="shared" si="2"/>
        <v>1.5</v>
      </c>
      <c r="F74" s="195">
        <f>10+10</f>
        <v>20</v>
      </c>
      <c r="G74" s="139"/>
      <c r="H74" s="138"/>
      <c r="I74" s="137" t="s">
        <v>402</v>
      </c>
      <c r="J74" s="136"/>
      <c r="K74" s="135"/>
      <c r="L74" s="135"/>
      <c r="M74" s="135"/>
      <c r="N74" s="135"/>
      <c r="O74" s="135"/>
      <c r="P74" s="135"/>
      <c r="Q74" s="135"/>
      <c r="R74" s="135"/>
      <c r="S74" s="135"/>
      <c r="T74" s="135"/>
      <c r="U74" s="135"/>
      <c r="V74" s="135"/>
      <c r="W74" s="135"/>
    </row>
    <row r="75" spans="1:23" s="134" customFormat="1" ht="56.25" x14ac:dyDescent="0.3">
      <c r="A75" s="188">
        <v>70</v>
      </c>
      <c r="B75" s="225" t="s">
        <v>467</v>
      </c>
      <c r="C75" s="195"/>
      <c r="D75" s="195">
        <v>8</v>
      </c>
      <c r="E75" s="131">
        <f t="shared" si="2"/>
        <v>8</v>
      </c>
      <c r="F75" s="195">
        <v>20</v>
      </c>
      <c r="G75" s="139"/>
      <c r="H75" s="138"/>
      <c r="I75" s="137" t="s">
        <v>404</v>
      </c>
      <c r="J75" s="136"/>
      <c r="K75" s="135"/>
      <c r="L75" s="135"/>
      <c r="M75" s="135"/>
      <c r="N75" s="135"/>
      <c r="O75" s="135"/>
      <c r="P75" s="135"/>
      <c r="Q75" s="135"/>
      <c r="R75" s="135"/>
      <c r="S75" s="135"/>
      <c r="T75" s="135"/>
      <c r="U75" s="135"/>
      <c r="V75" s="135"/>
      <c r="W75" s="135"/>
    </row>
    <row r="76" spans="1:23" s="134" customFormat="1" ht="37.5" x14ac:dyDescent="0.3">
      <c r="A76" s="188">
        <v>71</v>
      </c>
      <c r="B76" s="198" t="s">
        <v>468</v>
      </c>
      <c r="C76" s="221">
        <v>6.66</v>
      </c>
      <c r="D76" s="160"/>
      <c r="E76" s="131">
        <f t="shared" si="2"/>
        <v>6.66</v>
      </c>
      <c r="F76" s="159"/>
      <c r="G76" s="157"/>
      <c r="H76" s="158"/>
      <c r="I76" s="157" t="s">
        <v>446</v>
      </c>
      <c r="J76" s="156"/>
      <c r="K76" s="155"/>
      <c r="L76" s="155"/>
      <c r="M76" s="155"/>
      <c r="N76" s="155"/>
      <c r="O76" s="155"/>
      <c r="P76" s="155"/>
      <c r="Q76" s="155"/>
      <c r="R76" s="155"/>
      <c r="S76" s="155"/>
      <c r="T76" s="155"/>
      <c r="U76" s="155"/>
      <c r="V76" s="155"/>
      <c r="W76" s="155"/>
    </row>
    <row r="77" spans="1:23" s="134" customFormat="1" ht="37.5" x14ac:dyDescent="0.3">
      <c r="A77" s="188">
        <v>72</v>
      </c>
      <c r="B77" s="154" t="s">
        <v>469</v>
      </c>
      <c r="C77" s="219">
        <v>0</v>
      </c>
      <c r="D77" s="218">
        <v>0.1</v>
      </c>
      <c r="E77" s="131">
        <f t="shared" si="2"/>
        <v>0.1</v>
      </c>
      <c r="F77" s="220"/>
      <c r="G77" s="157"/>
      <c r="H77" s="158"/>
      <c r="I77" s="157" t="s">
        <v>384</v>
      </c>
      <c r="J77" s="156"/>
      <c r="K77" s="155"/>
      <c r="L77" s="155"/>
      <c r="M77" s="155"/>
      <c r="N77" s="155"/>
      <c r="O77" s="155"/>
      <c r="P77" s="155"/>
      <c r="Q77" s="155"/>
      <c r="R77" s="155"/>
      <c r="S77" s="155"/>
      <c r="T77" s="155"/>
      <c r="U77" s="155"/>
      <c r="V77" s="155"/>
      <c r="W77" s="155"/>
    </row>
    <row r="78" spans="1:23" s="134" customFormat="1" ht="37.5" x14ac:dyDescent="0.3">
      <c r="A78" s="188">
        <v>73</v>
      </c>
      <c r="B78" s="132" t="s">
        <v>470</v>
      </c>
      <c r="C78" s="219">
        <v>1.44</v>
      </c>
      <c r="D78" s="218">
        <v>18.559999999999999</v>
      </c>
      <c r="E78" s="131">
        <f t="shared" si="2"/>
        <v>20</v>
      </c>
      <c r="F78" s="220">
        <f>80+10</f>
        <v>90</v>
      </c>
      <c r="G78" s="157"/>
      <c r="H78" s="158"/>
      <c r="I78" s="157" t="s">
        <v>380</v>
      </c>
      <c r="J78" s="156"/>
      <c r="K78" s="155"/>
      <c r="L78" s="155"/>
      <c r="M78" s="155"/>
      <c r="N78" s="155"/>
      <c r="O78" s="155"/>
      <c r="P78" s="155"/>
      <c r="Q78" s="155"/>
      <c r="R78" s="155"/>
      <c r="S78" s="155"/>
      <c r="T78" s="155"/>
      <c r="U78" s="155"/>
      <c r="V78" s="155"/>
      <c r="W78" s="155"/>
    </row>
    <row r="79" spans="1:23" s="134" customFormat="1" ht="37.5" x14ac:dyDescent="0.3">
      <c r="A79" s="188">
        <v>74</v>
      </c>
      <c r="B79" s="132" t="s">
        <v>471</v>
      </c>
      <c r="C79" s="224">
        <v>0</v>
      </c>
      <c r="D79" s="223">
        <v>10</v>
      </c>
      <c r="E79" s="131">
        <f t="shared" si="2"/>
        <v>10</v>
      </c>
      <c r="F79" s="220">
        <v>10</v>
      </c>
      <c r="G79" s="157"/>
      <c r="H79" s="158"/>
      <c r="I79" s="157" t="s">
        <v>380</v>
      </c>
      <c r="J79" s="156"/>
      <c r="K79" s="155"/>
      <c r="L79" s="155"/>
      <c r="M79" s="155"/>
      <c r="N79" s="155"/>
      <c r="O79" s="155"/>
      <c r="P79" s="155"/>
      <c r="Q79" s="155"/>
      <c r="R79" s="155"/>
      <c r="S79" s="155"/>
      <c r="T79" s="155"/>
      <c r="U79" s="155"/>
      <c r="V79" s="155"/>
      <c r="W79" s="155"/>
    </row>
    <row r="80" spans="1:23" s="134" customFormat="1" ht="15.75" customHeight="1" x14ac:dyDescent="0.3">
      <c r="A80" s="188">
        <v>75</v>
      </c>
      <c r="B80" s="198" t="s">
        <v>472</v>
      </c>
      <c r="C80" s="222">
        <f>17.31+27.01+24.33</f>
        <v>68.650000000000006</v>
      </c>
      <c r="D80" s="160">
        <f>39.69+55.99+24.67</f>
        <v>120.35000000000001</v>
      </c>
      <c r="E80" s="131">
        <f t="shared" si="2"/>
        <v>189</v>
      </c>
      <c r="F80" s="221">
        <f>30+70+50</f>
        <v>150</v>
      </c>
      <c r="G80" s="157"/>
      <c r="H80" s="158"/>
      <c r="I80" s="157" t="s">
        <v>473</v>
      </c>
      <c r="J80" s="156"/>
      <c r="K80" s="155"/>
      <c r="L80" s="155"/>
      <c r="M80" s="155"/>
      <c r="N80" s="155"/>
      <c r="O80" s="155"/>
      <c r="P80" s="155"/>
      <c r="Q80" s="155"/>
      <c r="R80" s="155"/>
      <c r="S80" s="155"/>
      <c r="T80" s="155"/>
      <c r="U80" s="155"/>
      <c r="V80" s="155"/>
      <c r="W80" s="155"/>
    </row>
    <row r="81" spans="1:23" s="134" customFormat="1" ht="41.25" customHeight="1" x14ac:dyDescent="0.3">
      <c r="A81" s="188">
        <v>76</v>
      </c>
      <c r="B81" s="132" t="s">
        <v>474</v>
      </c>
      <c r="C81" s="219">
        <v>1.3</v>
      </c>
      <c r="D81" s="218">
        <v>3</v>
      </c>
      <c r="E81" s="131">
        <f t="shared" si="2"/>
        <v>4.3</v>
      </c>
      <c r="F81" s="220">
        <v>20</v>
      </c>
      <c r="G81" s="157"/>
      <c r="H81" s="158"/>
      <c r="I81" s="157" t="s">
        <v>380</v>
      </c>
      <c r="J81" s="156"/>
      <c r="K81" s="155"/>
      <c r="L81" s="155"/>
      <c r="M81" s="155"/>
      <c r="N81" s="155"/>
      <c r="O81" s="155"/>
      <c r="P81" s="155"/>
      <c r="Q81" s="155"/>
      <c r="R81" s="155"/>
      <c r="S81" s="155"/>
      <c r="T81" s="155"/>
      <c r="U81" s="155"/>
      <c r="V81" s="155"/>
      <c r="W81" s="155"/>
    </row>
    <row r="82" spans="1:23" s="134" customFormat="1" ht="41.25" customHeight="1" x14ac:dyDescent="0.3">
      <c r="A82" s="188">
        <v>77</v>
      </c>
      <c r="B82" s="170" t="s">
        <v>475</v>
      </c>
      <c r="C82" s="219">
        <v>101</v>
      </c>
      <c r="D82" s="218">
        <v>93</v>
      </c>
      <c r="E82" s="131">
        <f t="shared" si="2"/>
        <v>194</v>
      </c>
      <c r="F82" s="184">
        <f>248-194</f>
        <v>54</v>
      </c>
      <c r="G82" s="139"/>
      <c r="H82" s="138"/>
      <c r="I82" s="139" t="s">
        <v>476</v>
      </c>
      <c r="J82" s="149"/>
      <c r="K82" s="217"/>
      <c r="L82" s="217"/>
      <c r="M82" s="217"/>
      <c r="N82" s="217"/>
      <c r="O82" s="155"/>
      <c r="P82" s="155"/>
      <c r="Q82" s="155"/>
      <c r="R82" s="155"/>
      <c r="S82" s="155"/>
      <c r="T82" s="155"/>
      <c r="U82" s="155"/>
      <c r="V82" s="155"/>
      <c r="W82" s="155"/>
    </row>
    <row r="83" spans="1:23" s="189" customFormat="1" x14ac:dyDescent="0.25">
      <c r="A83" s="188">
        <v>78</v>
      </c>
      <c r="B83" s="216" t="s">
        <v>477</v>
      </c>
      <c r="C83" s="186"/>
      <c r="D83" s="186">
        <v>0</v>
      </c>
      <c r="E83" s="185">
        <f t="shared" si="2"/>
        <v>0</v>
      </c>
      <c r="F83" s="184">
        <v>50</v>
      </c>
      <c r="G83" s="183"/>
      <c r="H83" s="182"/>
      <c r="I83" s="181"/>
      <c r="J83" s="215">
        <f>F83+F84+F113+F114+F115</f>
        <v>244.82999999999998</v>
      </c>
      <c r="K83" s="190"/>
      <c r="L83" s="190"/>
      <c r="M83" s="190"/>
      <c r="N83" s="190"/>
      <c r="O83" s="190"/>
      <c r="P83" s="190"/>
      <c r="Q83" s="190"/>
      <c r="R83" s="190"/>
      <c r="S83" s="190"/>
      <c r="T83" s="190"/>
      <c r="U83" s="190"/>
      <c r="V83" s="190"/>
    </row>
    <row r="84" spans="1:23" s="178" customFormat="1" ht="29.25" x14ac:dyDescent="0.25">
      <c r="A84" s="188">
        <v>79</v>
      </c>
      <c r="B84" s="214" t="s">
        <v>478</v>
      </c>
      <c r="C84" s="213"/>
      <c r="D84" s="212"/>
      <c r="E84" s="185">
        <f t="shared" si="2"/>
        <v>0</v>
      </c>
      <c r="F84" s="194">
        <v>15</v>
      </c>
      <c r="G84" s="183"/>
      <c r="H84" s="182"/>
      <c r="I84" s="181"/>
      <c r="J84" s="180"/>
      <c r="K84" s="193"/>
      <c r="L84" s="193"/>
      <c r="M84" s="193"/>
      <c r="N84" s="193"/>
      <c r="O84" s="193"/>
      <c r="P84" s="193"/>
      <c r="Q84" s="193"/>
      <c r="R84" s="193"/>
      <c r="S84" s="193"/>
      <c r="T84" s="193"/>
      <c r="U84" s="193"/>
      <c r="V84" s="193"/>
    </row>
    <row r="85" spans="1:23" s="211" customFormat="1" ht="37.5" x14ac:dyDescent="0.3">
      <c r="A85" s="188">
        <v>80</v>
      </c>
      <c r="B85" s="141" t="s">
        <v>479</v>
      </c>
      <c r="C85" s="143">
        <v>0.36</v>
      </c>
      <c r="D85" s="139">
        <v>0.05</v>
      </c>
      <c r="E85" s="131">
        <f t="shared" si="2"/>
        <v>0.41</v>
      </c>
      <c r="F85" s="139">
        <v>75</v>
      </c>
      <c r="G85" s="139"/>
      <c r="H85" s="138"/>
      <c r="I85" s="137"/>
      <c r="J85" s="136"/>
      <c r="K85" s="112"/>
      <c r="L85" s="112"/>
      <c r="M85" s="112"/>
      <c r="N85" s="112"/>
      <c r="O85" s="112"/>
      <c r="P85" s="112"/>
      <c r="Q85" s="112"/>
      <c r="R85" s="112"/>
      <c r="S85" s="112"/>
      <c r="T85" s="112"/>
      <c r="U85" s="112"/>
      <c r="V85" s="112"/>
      <c r="W85" s="112"/>
    </row>
    <row r="86" spans="1:23" s="211" customFormat="1" ht="37.5" x14ac:dyDescent="0.3">
      <c r="A86" s="188">
        <v>81</v>
      </c>
      <c r="B86" s="141" t="s">
        <v>480</v>
      </c>
      <c r="C86" s="143">
        <v>1.67</v>
      </c>
      <c r="D86" s="142">
        <v>11.71</v>
      </c>
      <c r="E86" s="131">
        <f t="shared" si="2"/>
        <v>13.38</v>
      </c>
      <c r="F86" s="142">
        <v>8</v>
      </c>
      <c r="G86" s="139"/>
      <c r="H86" s="138"/>
      <c r="I86" s="137"/>
      <c r="J86" s="136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2"/>
    </row>
    <row r="87" spans="1:23" s="134" customFormat="1" ht="37.5" x14ac:dyDescent="0.3">
      <c r="A87" s="188">
        <v>82</v>
      </c>
      <c r="B87" s="198" t="s">
        <v>481</v>
      </c>
      <c r="C87" s="131"/>
      <c r="D87" s="131"/>
      <c r="E87" s="131">
        <f t="shared" si="2"/>
        <v>0</v>
      </c>
      <c r="F87" s="131">
        <v>5</v>
      </c>
      <c r="G87" s="139"/>
      <c r="H87" s="138"/>
      <c r="I87" s="137"/>
      <c r="J87" s="136"/>
      <c r="K87" s="135"/>
      <c r="L87" s="135"/>
      <c r="M87" s="135"/>
      <c r="N87" s="135"/>
      <c r="O87" s="135"/>
      <c r="P87" s="135"/>
      <c r="Q87" s="135"/>
      <c r="R87" s="135"/>
      <c r="S87" s="135"/>
      <c r="T87" s="135"/>
      <c r="U87" s="135"/>
      <c r="V87" s="135"/>
      <c r="W87" s="135"/>
    </row>
    <row r="88" spans="1:23" s="134" customFormat="1" ht="56.25" x14ac:dyDescent="0.3">
      <c r="A88" s="188">
        <v>83</v>
      </c>
      <c r="B88" s="198" t="s">
        <v>482</v>
      </c>
      <c r="C88" s="131">
        <v>4.46</v>
      </c>
      <c r="D88" s="131">
        <v>0.89</v>
      </c>
      <c r="E88" s="131">
        <f t="shared" si="2"/>
        <v>5.35</v>
      </c>
      <c r="F88" s="131"/>
      <c r="G88" s="139"/>
      <c r="H88" s="138"/>
      <c r="I88" s="137"/>
      <c r="J88" s="136"/>
      <c r="K88" s="135"/>
      <c r="L88" s="135"/>
      <c r="M88" s="135"/>
      <c r="N88" s="135"/>
      <c r="O88" s="135"/>
      <c r="P88" s="135"/>
      <c r="Q88" s="135"/>
      <c r="R88" s="135"/>
      <c r="S88" s="135"/>
      <c r="T88" s="135"/>
      <c r="U88" s="135"/>
      <c r="V88" s="135"/>
      <c r="W88" s="135"/>
    </row>
    <row r="89" spans="1:23" s="134" customFormat="1" ht="37.5" x14ac:dyDescent="0.3">
      <c r="A89" s="188">
        <v>84</v>
      </c>
      <c r="B89" s="141" t="s">
        <v>483</v>
      </c>
      <c r="C89" s="131">
        <v>5.64</v>
      </c>
      <c r="D89" s="131">
        <v>40.35</v>
      </c>
      <c r="E89" s="131">
        <f t="shared" si="2"/>
        <v>45.99</v>
      </c>
      <c r="F89" s="131">
        <v>16</v>
      </c>
      <c r="G89" s="139"/>
      <c r="H89" s="138"/>
      <c r="I89" s="139"/>
      <c r="J89" s="149"/>
      <c r="K89" s="148"/>
      <c r="L89" s="148"/>
      <c r="M89" s="148"/>
      <c r="N89" s="148"/>
      <c r="O89" s="148"/>
      <c r="P89" s="148"/>
      <c r="Q89" s="148"/>
      <c r="R89" s="148"/>
      <c r="S89" s="148"/>
      <c r="T89" s="148"/>
      <c r="U89" s="148"/>
      <c r="V89" s="148"/>
      <c r="W89" s="148"/>
    </row>
    <row r="90" spans="1:23" s="134" customFormat="1" ht="37.5" x14ac:dyDescent="0.3">
      <c r="A90" s="188">
        <v>85</v>
      </c>
      <c r="B90" s="141" t="s">
        <v>484</v>
      </c>
      <c r="C90" s="131">
        <v>4.42</v>
      </c>
      <c r="D90" s="131">
        <v>1.5</v>
      </c>
      <c r="E90" s="131">
        <f t="shared" si="2"/>
        <v>5.92</v>
      </c>
      <c r="F90" s="131">
        <v>6</v>
      </c>
      <c r="G90" s="139"/>
      <c r="H90" s="138"/>
      <c r="I90" s="139"/>
      <c r="J90" s="149"/>
      <c r="K90" s="148"/>
      <c r="L90" s="148"/>
      <c r="M90" s="148"/>
      <c r="N90" s="148"/>
      <c r="O90" s="148"/>
      <c r="P90" s="148"/>
      <c r="Q90" s="148"/>
      <c r="R90" s="148"/>
      <c r="S90" s="148"/>
      <c r="T90" s="148"/>
      <c r="U90" s="148"/>
      <c r="V90" s="148"/>
      <c r="W90" s="148"/>
    </row>
    <row r="91" spans="1:23" s="134" customFormat="1" ht="37.5" x14ac:dyDescent="0.3">
      <c r="A91" s="188">
        <v>86</v>
      </c>
      <c r="B91" s="141" t="s">
        <v>485</v>
      </c>
      <c r="C91" s="131"/>
      <c r="D91" s="131">
        <v>0.2</v>
      </c>
      <c r="E91" s="131">
        <f t="shared" si="2"/>
        <v>0.2</v>
      </c>
      <c r="F91" s="131"/>
      <c r="G91" s="139"/>
      <c r="H91" s="138"/>
      <c r="I91" s="139"/>
      <c r="J91" s="149"/>
      <c r="K91" s="148"/>
      <c r="L91" s="148"/>
      <c r="M91" s="148"/>
      <c r="N91" s="148"/>
      <c r="O91" s="148"/>
      <c r="P91" s="148"/>
      <c r="Q91" s="148"/>
      <c r="R91" s="148"/>
      <c r="S91" s="148"/>
      <c r="T91" s="148"/>
      <c r="U91" s="148"/>
      <c r="V91" s="148"/>
      <c r="W91" s="148"/>
    </row>
    <row r="92" spans="1:23" s="134" customFormat="1" x14ac:dyDescent="0.3">
      <c r="A92" s="188">
        <v>87</v>
      </c>
      <c r="B92" s="141" t="s">
        <v>486</v>
      </c>
      <c r="C92" s="140">
        <v>0.59</v>
      </c>
      <c r="D92" s="140">
        <v>2.41</v>
      </c>
      <c r="E92" s="131">
        <f t="shared" si="2"/>
        <v>3</v>
      </c>
      <c r="F92" s="140">
        <v>8</v>
      </c>
      <c r="G92" s="139"/>
      <c r="H92" s="138"/>
      <c r="I92" s="137"/>
      <c r="J92" s="136"/>
      <c r="K92" s="135"/>
      <c r="L92" s="135"/>
      <c r="M92" s="135"/>
      <c r="N92" s="135"/>
      <c r="O92" s="135"/>
      <c r="P92" s="135"/>
      <c r="Q92" s="135"/>
      <c r="R92" s="135"/>
      <c r="S92" s="135"/>
      <c r="T92" s="135"/>
      <c r="U92" s="135"/>
      <c r="V92" s="135"/>
      <c r="W92" s="135"/>
    </row>
    <row r="93" spans="1:23" s="202" customFormat="1" x14ac:dyDescent="0.3">
      <c r="A93" s="210"/>
      <c r="B93" s="209" t="s">
        <v>487</v>
      </c>
      <c r="C93" s="208">
        <f>SUM(C6:C92)</f>
        <v>270.58</v>
      </c>
      <c r="D93" s="208">
        <f>SUM(D6:D92)</f>
        <v>864.43</v>
      </c>
      <c r="E93" s="208">
        <f>SUM(E6:E92)</f>
        <v>1135.01</v>
      </c>
      <c r="F93" s="208">
        <f>SUM(F6:F92)</f>
        <v>1474.64</v>
      </c>
      <c r="G93" s="207"/>
      <c r="H93" s="206"/>
      <c r="I93" s="205"/>
      <c r="J93" s="204"/>
      <c r="K93" s="246"/>
      <c r="L93" s="203"/>
      <c r="M93" s="203"/>
      <c r="N93" s="203"/>
      <c r="O93" s="203"/>
      <c r="P93" s="203"/>
      <c r="Q93" s="203"/>
      <c r="R93" s="203"/>
      <c r="S93" s="203"/>
      <c r="T93" s="203"/>
      <c r="U93" s="203"/>
      <c r="V93" s="203"/>
      <c r="W93" s="203"/>
    </row>
    <row r="94" spans="1:23" s="165" customFormat="1" ht="20.25" customHeight="1" x14ac:dyDescent="0.3">
      <c r="A94" s="201" t="s">
        <v>365</v>
      </c>
      <c r="B94" s="200" t="s">
        <v>488</v>
      </c>
      <c r="C94" s="168"/>
      <c r="D94" s="168"/>
      <c r="E94" s="169"/>
      <c r="F94" s="168"/>
      <c r="G94" s="199"/>
      <c r="H94" s="166"/>
      <c r="I94" s="137"/>
      <c r="J94" s="136"/>
    </row>
    <row r="95" spans="1:23" s="134" customFormat="1" x14ac:dyDescent="0.3">
      <c r="A95" s="188">
        <v>88</v>
      </c>
      <c r="B95" s="163" t="s">
        <v>489</v>
      </c>
      <c r="C95" s="131">
        <v>4</v>
      </c>
      <c r="D95" s="131">
        <v>0</v>
      </c>
      <c r="E95" s="131">
        <f t="shared" ref="E95:E115" si="3">C95+D95</f>
        <v>4</v>
      </c>
      <c r="F95" s="131"/>
      <c r="G95" s="139"/>
      <c r="H95" s="138"/>
      <c r="I95" s="137"/>
      <c r="J95" s="136"/>
      <c r="K95" s="135"/>
      <c r="L95" s="135"/>
      <c r="M95" s="135"/>
      <c r="N95" s="135"/>
      <c r="O95" s="135"/>
      <c r="P95" s="135"/>
      <c r="Q95" s="135"/>
      <c r="R95" s="135"/>
      <c r="S95" s="135"/>
      <c r="T95" s="135"/>
      <c r="U95" s="135"/>
      <c r="V95" s="135"/>
      <c r="W95" s="135"/>
    </row>
    <row r="96" spans="1:23" s="134" customFormat="1" ht="37.5" x14ac:dyDescent="0.3">
      <c r="A96" s="188">
        <v>89</v>
      </c>
      <c r="B96" s="163" t="s">
        <v>490</v>
      </c>
      <c r="C96" s="131">
        <v>15.09</v>
      </c>
      <c r="D96" s="131">
        <v>19.91</v>
      </c>
      <c r="E96" s="131">
        <f t="shared" si="3"/>
        <v>35</v>
      </c>
      <c r="F96" s="131">
        <v>30</v>
      </c>
      <c r="G96" s="139"/>
      <c r="H96" s="138"/>
      <c r="I96" s="137"/>
      <c r="J96" s="136"/>
      <c r="K96" s="135"/>
      <c r="L96" s="135"/>
      <c r="M96" s="135"/>
      <c r="N96" s="135"/>
      <c r="O96" s="135"/>
      <c r="P96" s="135"/>
      <c r="Q96" s="135"/>
      <c r="R96" s="135"/>
      <c r="S96" s="135"/>
      <c r="T96" s="135"/>
      <c r="U96" s="135"/>
      <c r="V96" s="135"/>
      <c r="W96" s="135"/>
    </row>
    <row r="97" spans="1:23" s="134" customFormat="1" ht="37.5" x14ac:dyDescent="0.3">
      <c r="A97" s="188">
        <v>90</v>
      </c>
      <c r="B97" s="163" t="s">
        <v>491</v>
      </c>
      <c r="C97" s="131">
        <v>0.4</v>
      </c>
      <c r="D97" s="131">
        <v>5</v>
      </c>
      <c r="E97" s="131">
        <f t="shared" si="3"/>
        <v>5.4</v>
      </c>
      <c r="F97" s="131">
        <v>0.2</v>
      </c>
      <c r="G97" s="139"/>
      <c r="H97" s="138"/>
      <c r="I97" s="137"/>
      <c r="J97" s="136"/>
      <c r="K97" s="135"/>
      <c r="L97" s="135"/>
      <c r="M97" s="135"/>
      <c r="N97" s="135"/>
      <c r="O97" s="135"/>
      <c r="P97" s="135"/>
      <c r="Q97" s="135"/>
      <c r="R97" s="135"/>
      <c r="S97" s="135"/>
      <c r="T97" s="135"/>
      <c r="U97" s="135"/>
      <c r="V97" s="135"/>
      <c r="W97" s="135"/>
    </row>
    <row r="98" spans="1:23" s="134" customFormat="1" ht="37.5" x14ac:dyDescent="0.3">
      <c r="A98" s="188">
        <v>91</v>
      </c>
      <c r="B98" s="163" t="s">
        <v>492</v>
      </c>
      <c r="C98" s="131">
        <v>29.1</v>
      </c>
      <c r="D98" s="131">
        <v>22.43</v>
      </c>
      <c r="E98" s="131">
        <f t="shared" si="3"/>
        <v>51.53</v>
      </c>
      <c r="F98" s="131">
        <v>5</v>
      </c>
      <c r="G98" s="139"/>
      <c r="H98" s="138"/>
      <c r="I98" s="137"/>
      <c r="J98" s="136"/>
      <c r="K98" s="135"/>
      <c r="L98" s="135"/>
      <c r="M98" s="135"/>
      <c r="N98" s="135"/>
      <c r="O98" s="135"/>
      <c r="P98" s="135"/>
      <c r="Q98" s="135"/>
      <c r="R98" s="135"/>
      <c r="S98" s="135"/>
      <c r="T98" s="135"/>
      <c r="U98" s="135"/>
      <c r="V98" s="135"/>
      <c r="W98" s="135"/>
    </row>
    <row r="99" spans="1:23" s="134" customFormat="1" ht="37.5" x14ac:dyDescent="0.3">
      <c r="A99" s="188">
        <v>92</v>
      </c>
      <c r="B99" s="163" t="s">
        <v>493</v>
      </c>
      <c r="C99" s="131">
        <v>6.88</v>
      </c>
      <c r="D99" s="131">
        <v>4.5</v>
      </c>
      <c r="E99" s="131">
        <f t="shared" si="3"/>
        <v>11.379999999999999</v>
      </c>
      <c r="F99" s="131">
        <v>0.2</v>
      </c>
      <c r="G99" s="139"/>
      <c r="H99" s="138"/>
      <c r="I99" s="137"/>
      <c r="J99" s="136"/>
      <c r="K99" s="135"/>
      <c r="L99" s="135"/>
      <c r="M99" s="135"/>
      <c r="N99" s="135"/>
      <c r="O99" s="135"/>
      <c r="P99" s="135"/>
      <c r="Q99" s="135"/>
      <c r="R99" s="135"/>
      <c r="S99" s="135"/>
      <c r="T99" s="135"/>
      <c r="U99" s="135"/>
      <c r="V99" s="135"/>
      <c r="W99" s="135"/>
    </row>
    <row r="100" spans="1:23" s="134" customFormat="1" x14ac:dyDescent="0.3">
      <c r="A100" s="188">
        <v>93</v>
      </c>
      <c r="B100" s="163" t="s">
        <v>494</v>
      </c>
      <c r="C100" s="131">
        <v>0.22</v>
      </c>
      <c r="D100" s="131">
        <v>1.18</v>
      </c>
      <c r="E100" s="131">
        <f t="shared" si="3"/>
        <v>1.4</v>
      </c>
      <c r="F100" s="131">
        <v>0.2</v>
      </c>
      <c r="G100" s="139"/>
      <c r="H100" s="138"/>
      <c r="I100" s="137"/>
      <c r="J100" s="136"/>
      <c r="K100" s="135"/>
      <c r="L100" s="135"/>
      <c r="M100" s="135"/>
      <c r="N100" s="135"/>
      <c r="O100" s="135"/>
      <c r="P100" s="135"/>
      <c r="Q100" s="135"/>
      <c r="R100" s="135"/>
      <c r="S100" s="135"/>
      <c r="T100" s="135"/>
      <c r="U100" s="135"/>
      <c r="V100" s="135"/>
      <c r="W100" s="135"/>
    </row>
    <row r="101" spans="1:23" s="134" customFormat="1" x14ac:dyDescent="0.3">
      <c r="A101" s="188">
        <v>94</v>
      </c>
      <c r="B101" s="163" t="s">
        <v>495</v>
      </c>
      <c r="C101" s="131">
        <v>0</v>
      </c>
      <c r="D101" s="131">
        <v>8</v>
      </c>
      <c r="E101" s="131">
        <f t="shared" si="3"/>
        <v>8</v>
      </c>
      <c r="F101" s="131">
        <v>4</v>
      </c>
      <c r="G101" s="139"/>
      <c r="H101" s="138"/>
      <c r="I101" s="137"/>
      <c r="J101" s="136"/>
      <c r="K101" s="135"/>
      <c r="L101" s="135"/>
      <c r="M101" s="135"/>
      <c r="N101" s="135"/>
      <c r="O101" s="135"/>
      <c r="P101" s="135"/>
      <c r="Q101" s="135"/>
      <c r="R101" s="135"/>
      <c r="S101" s="135"/>
      <c r="T101" s="135"/>
      <c r="U101" s="135"/>
      <c r="V101" s="135"/>
      <c r="W101" s="135"/>
    </row>
    <row r="102" spans="1:23" s="134" customFormat="1" ht="29.25" customHeight="1" x14ac:dyDescent="0.3">
      <c r="A102" s="188">
        <v>95</v>
      </c>
      <c r="B102" s="163" t="s">
        <v>496</v>
      </c>
      <c r="C102" s="131">
        <v>1.08</v>
      </c>
      <c r="D102" s="131">
        <v>4.92</v>
      </c>
      <c r="E102" s="131">
        <f t="shared" si="3"/>
        <v>6</v>
      </c>
      <c r="F102" s="131">
        <v>5</v>
      </c>
      <c r="G102" s="139"/>
      <c r="H102" s="138"/>
      <c r="I102" s="137"/>
      <c r="J102" s="136"/>
      <c r="K102" s="135"/>
      <c r="L102" s="135"/>
      <c r="M102" s="135"/>
      <c r="N102" s="135"/>
      <c r="O102" s="135"/>
      <c r="P102" s="135"/>
      <c r="Q102" s="135"/>
      <c r="R102" s="135"/>
      <c r="S102" s="135"/>
      <c r="T102" s="135"/>
      <c r="U102" s="135"/>
      <c r="V102" s="135"/>
      <c r="W102" s="135"/>
    </row>
    <row r="103" spans="1:23" s="134" customFormat="1" x14ac:dyDescent="0.3">
      <c r="A103" s="188">
        <v>96</v>
      </c>
      <c r="B103" s="198" t="s">
        <v>497</v>
      </c>
      <c r="C103" s="131"/>
      <c r="D103" s="131">
        <v>2.5299999999999998</v>
      </c>
      <c r="E103" s="131">
        <f t="shared" si="3"/>
        <v>2.5299999999999998</v>
      </c>
      <c r="F103" s="131"/>
      <c r="G103" s="139"/>
      <c r="H103" s="138"/>
      <c r="I103" s="137"/>
      <c r="J103" s="136"/>
      <c r="K103" s="197"/>
      <c r="L103" s="196"/>
      <c r="M103" s="196"/>
      <c r="N103" s="196"/>
      <c r="O103" s="196"/>
      <c r="P103" s="196"/>
      <c r="Q103" s="196"/>
      <c r="R103" s="196"/>
      <c r="S103" s="196"/>
      <c r="T103" s="196"/>
      <c r="U103" s="196"/>
      <c r="V103" s="196"/>
      <c r="W103" s="196"/>
    </row>
    <row r="104" spans="1:23" s="134" customFormat="1" ht="37.5" x14ac:dyDescent="0.3">
      <c r="A104" s="188">
        <v>97</v>
      </c>
      <c r="B104" s="141" t="s">
        <v>498</v>
      </c>
      <c r="C104" s="131"/>
      <c r="D104" s="131">
        <v>1.48</v>
      </c>
      <c r="E104" s="131">
        <f t="shared" si="3"/>
        <v>1.48</v>
      </c>
      <c r="F104" s="131"/>
      <c r="G104" s="139"/>
      <c r="H104" s="138"/>
      <c r="I104" s="139"/>
      <c r="J104" s="149"/>
      <c r="K104" s="148"/>
      <c r="L104" s="148"/>
      <c r="M104" s="148"/>
      <c r="N104" s="148"/>
      <c r="O104" s="148"/>
      <c r="P104" s="148"/>
      <c r="Q104" s="148"/>
      <c r="R104" s="148"/>
      <c r="S104" s="148"/>
      <c r="T104" s="148"/>
      <c r="U104" s="148"/>
      <c r="V104" s="148"/>
      <c r="W104" s="148"/>
    </row>
    <row r="105" spans="1:23" s="134" customFormat="1" ht="37.5" x14ac:dyDescent="0.3">
      <c r="A105" s="188">
        <v>98</v>
      </c>
      <c r="B105" s="141" t="s">
        <v>499</v>
      </c>
      <c r="C105" s="131">
        <v>0.06</v>
      </c>
      <c r="D105" s="131">
        <v>0.8</v>
      </c>
      <c r="E105" s="131">
        <f t="shared" si="3"/>
        <v>0.8600000000000001</v>
      </c>
      <c r="F105" s="131"/>
      <c r="G105" s="139"/>
      <c r="H105" s="138"/>
      <c r="I105" s="139"/>
      <c r="J105" s="149"/>
      <c r="K105" s="148"/>
      <c r="L105" s="148"/>
      <c r="M105" s="148"/>
      <c r="N105" s="148"/>
      <c r="O105" s="148"/>
      <c r="P105" s="148"/>
      <c r="Q105" s="148"/>
      <c r="R105" s="148"/>
      <c r="S105" s="148"/>
      <c r="T105" s="148"/>
      <c r="U105" s="148"/>
      <c r="V105" s="148"/>
      <c r="W105" s="148"/>
    </row>
    <row r="106" spans="1:23" s="134" customFormat="1" x14ac:dyDescent="0.3">
      <c r="A106" s="188">
        <v>99</v>
      </c>
      <c r="B106" s="161" t="s">
        <v>500</v>
      </c>
      <c r="C106" s="131">
        <v>18.510000000000002</v>
      </c>
      <c r="D106" s="131">
        <v>2.4900000000000002</v>
      </c>
      <c r="E106" s="131">
        <f t="shared" si="3"/>
        <v>21</v>
      </c>
      <c r="F106" s="131">
        <v>1</v>
      </c>
      <c r="G106" s="139"/>
      <c r="H106" s="138"/>
      <c r="I106" s="137"/>
      <c r="J106" s="136"/>
      <c r="K106" s="135"/>
      <c r="L106" s="135"/>
      <c r="M106" s="135"/>
      <c r="N106" s="135"/>
      <c r="O106" s="135"/>
      <c r="P106" s="135"/>
      <c r="Q106" s="135"/>
      <c r="R106" s="135"/>
      <c r="S106" s="135"/>
      <c r="T106" s="135"/>
      <c r="U106" s="135"/>
      <c r="V106" s="135"/>
      <c r="W106" s="135"/>
    </row>
    <row r="107" spans="1:23" s="134" customFormat="1" ht="56.25" x14ac:dyDescent="0.3">
      <c r="A107" s="188">
        <v>100</v>
      </c>
      <c r="B107" s="163" t="s">
        <v>501</v>
      </c>
      <c r="C107" s="146">
        <v>0.50600000000000001</v>
      </c>
      <c r="D107" s="146">
        <v>0.3</v>
      </c>
      <c r="E107" s="131">
        <f t="shared" si="3"/>
        <v>0.80600000000000005</v>
      </c>
      <c r="F107" s="146"/>
      <c r="G107" s="139"/>
      <c r="H107" s="138"/>
      <c r="I107" s="137"/>
      <c r="J107" s="136"/>
      <c r="K107" s="135"/>
      <c r="L107" s="135"/>
      <c r="M107" s="135"/>
      <c r="N107" s="135"/>
      <c r="O107" s="135"/>
      <c r="P107" s="135"/>
      <c r="Q107" s="135"/>
      <c r="R107" s="135"/>
      <c r="S107" s="135"/>
      <c r="T107" s="135"/>
      <c r="U107" s="135"/>
      <c r="V107" s="135"/>
      <c r="W107" s="135"/>
    </row>
    <row r="108" spans="1:23" s="134" customFormat="1" ht="37.5" x14ac:dyDescent="0.3">
      <c r="A108" s="188">
        <v>101</v>
      </c>
      <c r="B108" s="141" t="s">
        <v>502</v>
      </c>
      <c r="C108" s="143">
        <v>0.01</v>
      </c>
      <c r="D108" s="139">
        <v>3</v>
      </c>
      <c r="E108" s="131">
        <f t="shared" si="3"/>
        <v>3.01</v>
      </c>
      <c r="F108" s="139">
        <v>15.5</v>
      </c>
      <c r="G108" s="139"/>
      <c r="H108" s="138"/>
      <c r="I108" s="137"/>
      <c r="J108" s="136"/>
      <c r="K108" s="135"/>
      <c r="L108" s="135"/>
      <c r="M108" s="135"/>
      <c r="N108" s="135"/>
      <c r="O108" s="135"/>
      <c r="P108" s="135"/>
      <c r="Q108" s="135"/>
      <c r="R108" s="135"/>
      <c r="S108" s="135"/>
      <c r="T108" s="135"/>
      <c r="U108" s="135"/>
      <c r="V108" s="135"/>
      <c r="W108" s="135"/>
    </row>
    <row r="109" spans="1:23" s="134" customFormat="1" ht="56.25" x14ac:dyDescent="0.3">
      <c r="A109" s="188">
        <v>102</v>
      </c>
      <c r="B109" s="141" t="s">
        <v>503</v>
      </c>
      <c r="C109" s="143"/>
      <c r="D109" s="139">
        <v>1.2</v>
      </c>
      <c r="E109" s="131">
        <f t="shared" si="3"/>
        <v>1.2</v>
      </c>
      <c r="F109" s="139"/>
      <c r="G109" s="139"/>
      <c r="H109" s="138"/>
      <c r="I109" s="137"/>
      <c r="J109" s="136"/>
      <c r="K109" s="135"/>
      <c r="L109" s="135"/>
      <c r="M109" s="135"/>
      <c r="N109" s="135"/>
      <c r="O109" s="135"/>
      <c r="P109" s="135"/>
      <c r="Q109" s="135"/>
      <c r="R109" s="135"/>
      <c r="S109" s="135"/>
      <c r="T109" s="135"/>
      <c r="U109" s="135"/>
      <c r="V109" s="135"/>
      <c r="W109" s="135"/>
    </row>
    <row r="110" spans="1:23" s="134" customFormat="1" ht="37.5" x14ac:dyDescent="0.3">
      <c r="A110" s="188">
        <v>103</v>
      </c>
      <c r="B110" s="141" t="s">
        <v>504</v>
      </c>
      <c r="C110" s="143">
        <v>0.75</v>
      </c>
      <c r="D110" s="139">
        <v>0.6</v>
      </c>
      <c r="E110" s="131">
        <f t="shared" si="3"/>
        <v>1.35</v>
      </c>
      <c r="F110" s="139"/>
      <c r="G110" s="139"/>
      <c r="H110" s="138"/>
      <c r="I110" s="137"/>
      <c r="J110" s="136"/>
      <c r="K110" s="135"/>
      <c r="L110" s="135"/>
      <c r="M110" s="135"/>
      <c r="N110" s="135"/>
      <c r="O110" s="135"/>
      <c r="P110" s="135"/>
      <c r="Q110" s="135"/>
      <c r="R110" s="135"/>
      <c r="S110" s="135"/>
      <c r="T110" s="135"/>
      <c r="U110" s="135"/>
      <c r="V110" s="135"/>
      <c r="W110" s="135"/>
    </row>
    <row r="111" spans="1:23" s="134" customFormat="1" ht="37.5" x14ac:dyDescent="0.3">
      <c r="A111" s="188">
        <v>104</v>
      </c>
      <c r="B111" s="141" t="s">
        <v>505</v>
      </c>
      <c r="C111" s="140">
        <v>28.39</v>
      </c>
      <c r="D111" s="140">
        <v>3.3</v>
      </c>
      <c r="E111" s="131">
        <f t="shared" si="3"/>
        <v>31.69</v>
      </c>
      <c r="F111" s="140">
        <v>0.5</v>
      </c>
      <c r="G111" s="139"/>
      <c r="H111" s="138"/>
      <c r="I111" s="137"/>
      <c r="J111" s="136"/>
      <c r="K111" s="135"/>
      <c r="L111" s="135"/>
      <c r="M111" s="135"/>
      <c r="N111" s="135"/>
      <c r="O111" s="135"/>
      <c r="P111" s="135"/>
      <c r="Q111" s="135"/>
      <c r="R111" s="135"/>
      <c r="S111" s="135"/>
      <c r="T111" s="135"/>
      <c r="U111" s="135"/>
      <c r="V111" s="135"/>
      <c r="W111" s="135"/>
    </row>
    <row r="112" spans="1:23" s="134" customFormat="1" ht="37.5" x14ac:dyDescent="0.3">
      <c r="A112" s="188">
        <v>105</v>
      </c>
      <c r="B112" s="163" t="s">
        <v>506</v>
      </c>
      <c r="C112" s="195">
        <v>90.37</v>
      </c>
      <c r="D112" s="195">
        <v>66</v>
      </c>
      <c r="E112" s="131">
        <f t="shared" si="3"/>
        <v>156.37</v>
      </c>
      <c r="F112" s="195">
        <v>10</v>
      </c>
      <c r="G112" s="139"/>
      <c r="H112" s="138"/>
      <c r="I112" s="137"/>
      <c r="J112" s="136"/>
      <c r="K112" s="135"/>
      <c r="L112" s="135"/>
      <c r="M112" s="135"/>
      <c r="N112" s="135"/>
      <c r="O112" s="135"/>
      <c r="P112" s="135"/>
      <c r="Q112" s="135"/>
      <c r="R112" s="135"/>
      <c r="S112" s="135"/>
      <c r="T112" s="135"/>
      <c r="U112" s="135"/>
      <c r="V112" s="135"/>
      <c r="W112" s="135"/>
    </row>
    <row r="113" spans="1:23" s="178" customFormat="1" ht="30" x14ac:dyDescent="0.25">
      <c r="A113" s="188">
        <v>106</v>
      </c>
      <c r="B113" s="187" t="s">
        <v>507</v>
      </c>
      <c r="C113" s="194"/>
      <c r="D113" s="194">
        <v>0.1</v>
      </c>
      <c r="E113" s="185">
        <f t="shared" si="3"/>
        <v>0.1</v>
      </c>
      <c r="F113" s="194">
        <v>32</v>
      </c>
      <c r="G113" s="183"/>
      <c r="H113" s="182"/>
      <c r="I113" s="181" t="s">
        <v>508</v>
      </c>
      <c r="J113" s="180"/>
      <c r="K113" s="193"/>
      <c r="L113" s="193"/>
      <c r="M113" s="193"/>
      <c r="N113" s="193"/>
      <c r="O113" s="193"/>
      <c r="P113" s="193"/>
      <c r="Q113" s="193"/>
      <c r="R113" s="193"/>
      <c r="S113" s="193"/>
      <c r="T113" s="193"/>
      <c r="U113" s="193"/>
      <c r="V113" s="193"/>
    </row>
    <row r="114" spans="1:23" s="189" customFormat="1" ht="28.5" x14ac:dyDescent="0.25">
      <c r="A114" s="188">
        <v>107</v>
      </c>
      <c r="B114" s="192" t="s">
        <v>509</v>
      </c>
      <c r="C114" s="191"/>
      <c r="D114" s="191">
        <v>30</v>
      </c>
      <c r="E114" s="185">
        <f t="shared" si="3"/>
        <v>30</v>
      </c>
      <c r="F114" s="191">
        <v>50</v>
      </c>
      <c r="G114" s="183"/>
      <c r="H114" s="182"/>
      <c r="I114" s="181" t="s">
        <v>508</v>
      </c>
      <c r="J114" s="180"/>
      <c r="K114" s="190"/>
      <c r="L114" s="190"/>
      <c r="M114" s="190"/>
      <c r="N114" s="190"/>
      <c r="O114" s="190"/>
      <c r="P114" s="190"/>
      <c r="Q114" s="190"/>
      <c r="R114" s="190"/>
      <c r="S114" s="190"/>
      <c r="T114" s="190"/>
      <c r="U114" s="190"/>
      <c r="V114" s="190"/>
    </row>
    <row r="115" spans="1:23" s="178" customFormat="1" x14ac:dyDescent="0.25">
      <c r="A115" s="188">
        <v>108</v>
      </c>
      <c r="B115" s="187" t="s">
        <v>510</v>
      </c>
      <c r="C115" s="186">
        <v>0</v>
      </c>
      <c r="D115" s="186">
        <v>0</v>
      </c>
      <c r="E115" s="185">
        <f t="shared" si="3"/>
        <v>0</v>
      </c>
      <c r="F115" s="184">
        <v>97.83</v>
      </c>
      <c r="G115" s="183"/>
      <c r="H115" s="182"/>
      <c r="I115" s="181" t="s">
        <v>508</v>
      </c>
      <c r="J115" s="180"/>
      <c r="K115" s="179"/>
      <c r="L115" s="179"/>
      <c r="M115" s="179"/>
      <c r="N115" s="179"/>
      <c r="O115" s="179"/>
      <c r="P115" s="179"/>
      <c r="Q115" s="179"/>
      <c r="R115" s="179"/>
      <c r="S115" s="179"/>
      <c r="T115" s="179"/>
      <c r="U115" s="179"/>
      <c r="V115" s="179"/>
    </row>
    <row r="116" spans="1:23" s="171" customFormat="1" x14ac:dyDescent="0.3">
      <c r="A116" s="122"/>
      <c r="B116" s="123" t="s">
        <v>511</v>
      </c>
      <c r="C116" s="177">
        <f t="shared" ref="C116:H116" si="4">SUM(C95:C115)</f>
        <v>195.36600000000001</v>
      </c>
      <c r="D116" s="177">
        <f t="shared" si="4"/>
        <v>177.73999999999998</v>
      </c>
      <c r="E116" s="177">
        <f t="shared" si="4"/>
        <v>373.10599999999999</v>
      </c>
      <c r="F116" s="177">
        <f t="shared" si="4"/>
        <v>251.43</v>
      </c>
      <c r="G116" s="176">
        <f t="shared" si="4"/>
        <v>0</v>
      </c>
      <c r="H116" s="175">
        <f t="shared" si="4"/>
        <v>0</v>
      </c>
      <c r="I116" s="174"/>
      <c r="J116" s="173"/>
      <c r="K116" s="172"/>
      <c r="L116" s="172"/>
      <c r="M116" s="172"/>
      <c r="N116" s="172"/>
      <c r="O116" s="172"/>
      <c r="P116" s="172"/>
      <c r="Q116" s="172"/>
      <c r="R116" s="172"/>
      <c r="S116" s="172"/>
      <c r="T116" s="172"/>
      <c r="U116" s="172"/>
      <c r="V116" s="172"/>
      <c r="W116" s="172"/>
    </row>
    <row r="117" spans="1:23" s="165" customFormat="1" x14ac:dyDescent="0.3">
      <c r="A117" s="26" t="s">
        <v>366</v>
      </c>
      <c r="B117" s="170" t="s">
        <v>512</v>
      </c>
      <c r="C117" s="168"/>
      <c r="D117" s="168"/>
      <c r="E117" s="169"/>
      <c r="F117" s="168"/>
      <c r="G117" s="167"/>
      <c r="H117" s="166"/>
      <c r="I117" s="137"/>
      <c r="J117" s="136"/>
    </row>
    <row r="118" spans="1:23" s="134" customFormat="1" ht="15.75" customHeight="1" x14ac:dyDescent="0.3">
      <c r="A118" s="133">
        <v>109</v>
      </c>
      <c r="B118" s="164" t="s">
        <v>513</v>
      </c>
      <c r="C118" s="131">
        <v>0.74</v>
      </c>
      <c r="D118" s="131">
        <v>1.76</v>
      </c>
      <c r="E118" s="131">
        <f t="shared" ref="E118:E153" si="5">C118+D118</f>
        <v>2.5</v>
      </c>
      <c r="F118" s="131">
        <v>2</v>
      </c>
      <c r="G118" s="139"/>
      <c r="H118" s="138"/>
      <c r="I118" s="137"/>
      <c r="J118" s="136"/>
      <c r="K118" s="135"/>
      <c r="L118" s="135"/>
      <c r="M118" s="135"/>
      <c r="N118" s="135"/>
      <c r="O118" s="135"/>
      <c r="P118" s="135"/>
      <c r="Q118" s="135"/>
      <c r="R118" s="135"/>
      <c r="S118" s="135"/>
      <c r="T118" s="135"/>
      <c r="U118" s="135"/>
      <c r="V118" s="135"/>
      <c r="W118" s="135"/>
    </row>
    <row r="119" spans="1:23" s="134" customFormat="1" ht="15.75" customHeight="1" x14ac:dyDescent="0.3">
      <c r="A119" s="133">
        <v>110</v>
      </c>
      <c r="B119" s="163" t="s">
        <v>514</v>
      </c>
      <c r="C119" s="131"/>
      <c r="D119" s="131"/>
      <c r="E119" s="131">
        <f t="shared" si="5"/>
        <v>0</v>
      </c>
      <c r="F119" s="131">
        <v>10</v>
      </c>
      <c r="G119" s="139"/>
      <c r="H119" s="138"/>
      <c r="I119" s="137"/>
      <c r="J119" s="136"/>
      <c r="K119" s="135"/>
      <c r="L119" s="135"/>
      <c r="M119" s="135"/>
      <c r="N119" s="135"/>
      <c r="O119" s="135"/>
      <c r="P119" s="135"/>
      <c r="Q119" s="135"/>
      <c r="R119" s="135"/>
      <c r="S119" s="135"/>
      <c r="T119" s="135"/>
      <c r="U119" s="135"/>
      <c r="V119" s="135"/>
      <c r="W119" s="135"/>
    </row>
    <row r="120" spans="1:23" s="134" customFormat="1" x14ac:dyDescent="0.3">
      <c r="A120" s="133">
        <v>111</v>
      </c>
      <c r="B120" s="162" t="s">
        <v>515</v>
      </c>
      <c r="C120" s="131"/>
      <c r="D120" s="131">
        <v>0.03</v>
      </c>
      <c r="E120" s="131">
        <f t="shared" si="5"/>
        <v>0.03</v>
      </c>
      <c r="F120" s="131">
        <v>5</v>
      </c>
      <c r="G120" s="139"/>
      <c r="H120" s="138"/>
      <c r="I120" s="137"/>
      <c r="J120" s="136"/>
      <c r="K120" s="135"/>
      <c r="L120" s="135"/>
      <c r="M120" s="135"/>
      <c r="N120" s="135"/>
      <c r="O120" s="135"/>
      <c r="P120" s="135"/>
      <c r="Q120" s="135"/>
      <c r="R120" s="135"/>
      <c r="S120" s="135"/>
      <c r="T120" s="135"/>
      <c r="U120" s="135"/>
      <c r="V120" s="135"/>
      <c r="W120" s="135"/>
    </row>
    <row r="121" spans="1:23" s="134" customFormat="1" x14ac:dyDescent="0.3">
      <c r="A121" s="133">
        <v>112</v>
      </c>
      <c r="B121" s="162" t="s">
        <v>516</v>
      </c>
      <c r="C121" s="131"/>
      <c r="D121" s="131">
        <v>0.03</v>
      </c>
      <c r="E121" s="131">
        <f t="shared" si="5"/>
        <v>0.03</v>
      </c>
      <c r="F121" s="131">
        <v>5</v>
      </c>
      <c r="G121" s="139"/>
      <c r="H121" s="138"/>
      <c r="I121" s="137"/>
      <c r="J121" s="136"/>
      <c r="K121" s="135"/>
      <c r="L121" s="135"/>
      <c r="M121" s="135"/>
      <c r="N121" s="135"/>
      <c r="O121" s="135"/>
      <c r="P121" s="135"/>
      <c r="Q121" s="135"/>
      <c r="R121" s="135"/>
      <c r="S121" s="135"/>
      <c r="T121" s="135"/>
      <c r="U121" s="135"/>
      <c r="V121" s="135"/>
      <c r="W121" s="135"/>
    </row>
    <row r="122" spans="1:23" s="134" customFormat="1" x14ac:dyDescent="0.3">
      <c r="A122" s="133">
        <v>113</v>
      </c>
      <c r="B122" s="161" t="s">
        <v>517</v>
      </c>
      <c r="C122" s="131"/>
      <c r="D122" s="131">
        <v>0.2</v>
      </c>
      <c r="E122" s="131">
        <f t="shared" si="5"/>
        <v>0.2</v>
      </c>
      <c r="F122" s="131">
        <v>0.1</v>
      </c>
      <c r="G122" s="129"/>
      <c r="H122" s="128"/>
      <c r="I122" s="127"/>
      <c r="J122" s="126"/>
      <c r="K122" s="125"/>
      <c r="L122" s="125"/>
      <c r="M122" s="125"/>
      <c r="N122" s="125"/>
      <c r="O122" s="125"/>
      <c r="P122" s="125"/>
      <c r="Q122" s="125"/>
      <c r="R122" s="125"/>
      <c r="S122" s="125"/>
      <c r="T122" s="125"/>
      <c r="U122" s="125"/>
      <c r="V122" s="125"/>
      <c r="W122" s="125"/>
    </row>
    <row r="123" spans="1:23" s="134" customFormat="1" x14ac:dyDescent="0.3">
      <c r="A123" s="133">
        <v>114</v>
      </c>
      <c r="B123" s="161" t="s">
        <v>518</v>
      </c>
      <c r="C123" s="131"/>
      <c r="D123" s="131">
        <v>2.5</v>
      </c>
      <c r="E123" s="131">
        <f t="shared" si="5"/>
        <v>2.5</v>
      </c>
      <c r="F123" s="131">
        <v>10</v>
      </c>
      <c r="G123" s="139"/>
      <c r="H123" s="138"/>
      <c r="I123" s="137"/>
      <c r="J123" s="136"/>
      <c r="K123" s="135"/>
      <c r="L123" s="135"/>
      <c r="M123" s="135"/>
      <c r="N123" s="135"/>
      <c r="O123" s="135"/>
      <c r="P123" s="135"/>
      <c r="Q123" s="135"/>
      <c r="R123" s="135"/>
      <c r="S123" s="135"/>
      <c r="T123" s="135"/>
      <c r="U123" s="135"/>
      <c r="V123" s="135"/>
      <c r="W123" s="135"/>
    </row>
    <row r="124" spans="1:23" s="134" customFormat="1" x14ac:dyDescent="0.3">
      <c r="A124" s="133">
        <v>115</v>
      </c>
      <c r="B124" s="161" t="s">
        <v>519</v>
      </c>
      <c r="C124" s="131">
        <v>0.05</v>
      </c>
      <c r="D124" s="131">
        <v>4.95</v>
      </c>
      <c r="E124" s="131">
        <f t="shared" si="5"/>
        <v>5</v>
      </c>
      <c r="F124" s="131">
        <v>20</v>
      </c>
      <c r="G124" s="139"/>
      <c r="H124" s="138"/>
      <c r="I124" s="137"/>
      <c r="J124" s="136"/>
      <c r="K124" s="135"/>
      <c r="L124" s="135"/>
      <c r="M124" s="135"/>
      <c r="N124" s="135"/>
      <c r="O124" s="135"/>
      <c r="P124" s="135"/>
      <c r="Q124" s="135"/>
      <c r="R124" s="135"/>
      <c r="S124" s="135"/>
      <c r="T124" s="135"/>
      <c r="U124" s="135"/>
      <c r="V124" s="135"/>
      <c r="W124" s="135"/>
    </row>
    <row r="125" spans="1:23" s="134" customFormat="1" x14ac:dyDescent="0.3">
      <c r="A125" s="133">
        <v>116</v>
      </c>
      <c r="B125" s="132" t="s">
        <v>520</v>
      </c>
      <c r="C125" s="160"/>
      <c r="D125" s="160">
        <v>2.5</v>
      </c>
      <c r="E125" s="131">
        <f t="shared" si="5"/>
        <v>2.5</v>
      </c>
      <c r="F125" s="159">
        <v>0.3</v>
      </c>
      <c r="G125" s="157"/>
      <c r="H125" s="158"/>
      <c r="I125" s="157"/>
      <c r="J125" s="156"/>
      <c r="K125" s="155"/>
      <c r="L125" s="155"/>
      <c r="M125" s="155"/>
      <c r="N125" s="155"/>
      <c r="O125" s="155"/>
      <c r="P125" s="155"/>
      <c r="Q125" s="155"/>
      <c r="R125" s="155"/>
      <c r="S125" s="155"/>
      <c r="T125" s="155"/>
      <c r="U125" s="155"/>
      <c r="V125" s="155"/>
      <c r="W125" s="155"/>
    </row>
    <row r="126" spans="1:23" s="134" customFormat="1" x14ac:dyDescent="0.3">
      <c r="A126" s="133">
        <v>117</v>
      </c>
      <c r="B126" s="132" t="s">
        <v>521</v>
      </c>
      <c r="C126" s="140">
        <v>5.08</v>
      </c>
      <c r="D126" s="160">
        <v>0.4</v>
      </c>
      <c r="E126" s="131">
        <f t="shared" si="5"/>
        <v>5.48</v>
      </c>
      <c r="F126" s="159">
        <v>0.2</v>
      </c>
      <c r="G126" s="157"/>
      <c r="H126" s="158"/>
      <c r="I126" s="157"/>
      <c r="J126" s="156"/>
      <c r="K126" s="155"/>
      <c r="L126" s="155"/>
      <c r="M126" s="155"/>
      <c r="N126" s="155"/>
      <c r="O126" s="155"/>
      <c r="P126" s="155"/>
      <c r="Q126" s="155"/>
      <c r="R126" s="155"/>
      <c r="S126" s="155"/>
      <c r="T126" s="155"/>
      <c r="U126" s="155"/>
      <c r="V126" s="155"/>
      <c r="W126" s="155"/>
    </row>
    <row r="127" spans="1:23" s="134" customFormat="1" ht="37.5" x14ac:dyDescent="0.3">
      <c r="A127" s="133">
        <v>118</v>
      </c>
      <c r="B127" s="154" t="s">
        <v>522</v>
      </c>
      <c r="C127" s="131">
        <v>0.85</v>
      </c>
      <c r="D127" s="131">
        <v>2.6</v>
      </c>
      <c r="E127" s="131">
        <f t="shared" si="5"/>
        <v>3.45</v>
      </c>
      <c r="F127" s="131"/>
      <c r="G127" s="139"/>
      <c r="H127" s="138"/>
      <c r="I127" s="137"/>
      <c r="J127" s="136"/>
      <c r="K127" s="135"/>
      <c r="L127" s="135"/>
      <c r="M127" s="135"/>
      <c r="N127" s="135"/>
      <c r="O127" s="135"/>
      <c r="P127" s="135"/>
      <c r="Q127" s="135"/>
      <c r="R127" s="135"/>
      <c r="S127" s="135"/>
      <c r="T127" s="135"/>
      <c r="U127" s="135"/>
      <c r="V127" s="135"/>
      <c r="W127" s="135"/>
    </row>
    <row r="128" spans="1:23" s="134" customFormat="1" ht="37.5" x14ac:dyDescent="0.3">
      <c r="A128" s="133">
        <v>119</v>
      </c>
      <c r="B128" s="141" t="s">
        <v>523</v>
      </c>
      <c r="C128" s="140"/>
      <c r="D128" s="140">
        <v>0.02</v>
      </c>
      <c r="E128" s="131">
        <f t="shared" si="5"/>
        <v>0.02</v>
      </c>
      <c r="F128" s="140">
        <v>5</v>
      </c>
      <c r="G128" s="139"/>
      <c r="H128" s="138"/>
      <c r="I128" s="137"/>
      <c r="J128" s="136"/>
      <c r="K128" s="135"/>
      <c r="L128" s="135"/>
      <c r="M128" s="135"/>
      <c r="N128" s="135"/>
      <c r="O128" s="135"/>
      <c r="P128" s="135"/>
      <c r="Q128" s="135"/>
      <c r="R128" s="135"/>
      <c r="S128" s="135"/>
      <c r="T128" s="135"/>
      <c r="U128" s="135"/>
      <c r="V128" s="135"/>
      <c r="W128" s="135"/>
    </row>
    <row r="129" spans="1:23" s="134" customFormat="1" x14ac:dyDescent="0.3">
      <c r="A129" s="133">
        <v>120</v>
      </c>
      <c r="B129" s="141" t="s">
        <v>524</v>
      </c>
      <c r="C129" s="140"/>
      <c r="D129" s="140">
        <v>0.02</v>
      </c>
      <c r="E129" s="131">
        <f t="shared" si="5"/>
        <v>0.02</v>
      </c>
      <c r="F129" s="140">
        <v>5</v>
      </c>
      <c r="G129" s="139"/>
      <c r="H129" s="138"/>
      <c r="I129" s="137"/>
      <c r="J129" s="136"/>
      <c r="K129" s="135"/>
      <c r="L129" s="135"/>
      <c r="M129" s="135"/>
      <c r="N129" s="135"/>
      <c r="O129" s="135"/>
      <c r="P129" s="135"/>
      <c r="Q129" s="135"/>
      <c r="R129" s="135"/>
      <c r="S129" s="135"/>
      <c r="T129" s="135"/>
      <c r="U129" s="135"/>
      <c r="V129" s="135"/>
      <c r="W129" s="135"/>
    </row>
    <row r="130" spans="1:23" s="134" customFormat="1" ht="37.5" x14ac:dyDescent="0.3">
      <c r="A130" s="133">
        <v>121</v>
      </c>
      <c r="B130" s="141" t="s">
        <v>525</v>
      </c>
      <c r="C130" s="140"/>
      <c r="D130" s="140">
        <v>0.02</v>
      </c>
      <c r="E130" s="131">
        <f t="shared" si="5"/>
        <v>0.02</v>
      </c>
      <c r="F130" s="140"/>
      <c r="G130" s="139"/>
      <c r="H130" s="138"/>
      <c r="I130" s="137"/>
      <c r="J130" s="136"/>
      <c r="K130" s="135"/>
      <c r="L130" s="135"/>
      <c r="M130" s="135"/>
      <c r="N130" s="135"/>
      <c r="O130" s="135"/>
      <c r="P130" s="135"/>
      <c r="Q130" s="135"/>
      <c r="R130" s="135"/>
      <c r="S130" s="135"/>
      <c r="T130" s="135"/>
      <c r="U130" s="135"/>
      <c r="V130" s="135"/>
      <c r="W130" s="135"/>
    </row>
    <row r="131" spans="1:23" s="134" customFormat="1" x14ac:dyDescent="0.3">
      <c r="A131" s="133">
        <v>122</v>
      </c>
      <c r="B131" s="132" t="s">
        <v>526</v>
      </c>
      <c r="C131" s="143"/>
      <c r="D131" s="152">
        <v>0.2</v>
      </c>
      <c r="E131" s="131">
        <f t="shared" si="5"/>
        <v>0.2</v>
      </c>
      <c r="F131" s="152">
        <v>0.2</v>
      </c>
      <c r="G131" s="129"/>
      <c r="H131" s="128"/>
      <c r="I131" s="129"/>
      <c r="J131" s="151"/>
      <c r="K131" s="150"/>
      <c r="L131" s="150"/>
      <c r="M131" s="150"/>
      <c r="N131" s="150"/>
      <c r="O131" s="150"/>
      <c r="P131" s="150"/>
      <c r="Q131" s="150"/>
      <c r="R131" s="150"/>
      <c r="S131" s="150"/>
      <c r="T131" s="150"/>
      <c r="U131" s="150"/>
      <c r="V131" s="150"/>
      <c r="W131" s="150"/>
    </row>
    <row r="132" spans="1:23" s="134" customFormat="1" ht="37.5" x14ac:dyDescent="0.3">
      <c r="A132" s="133">
        <v>123</v>
      </c>
      <c r="B132" s="132" t="s">
        <v>527</v>
      </c>
      <c r="C132" s="153">
        <v>0.67</v>
      </c>
      <c r="D132" s="152">
        <v>0.1</v>
      </c>
      <c r="E132" s="131">
        <f t="shared" si="5"/>
        <v>0.77</v>
      </c>
      <c r="F132" s="152">
        <v>0</v>
      </c>
      <c r="G132" s="129"/>
      <c r="H132" s="128"/>
      <c r="I132" s="129"/>
      <c r="J132" s="151"/>
      <c r="K132" s="150"/>
      <c r="L132" s="150"/>
      <c r="M132" s="150"/>
      <c r="N132" s="150"/>
      <c r="O132" s="150"/>
      <c r="P132" s="150"/>
      <c r="Q132" s="150"/>
      <c r="R132" s="150"/>
      <c r="S132" s="150"/>
      <c r="T132" s="150"/>
      <c r="U132" s="150"/>
      <c r="V132" s="150"/>
      <c r="W132" s="150"/>
    </row>
    <row r="133" spans="1:23" s="134" customFormat="1" ht="75" x14ac:dyDescent="0.3">
      <c r="A133" s="133">
        <v>124</v>
      </c>
      <c r="B133" s="132" t="s">
        <v>528</v>
      </c>
      <c r="C133" s="143"/>
      <c r="D133" s="152">
        <v>0.1</v>
      </c>
      <c r="E133" s="131">
        <f t="shared" si="5"/>
        <v>0.1</v>
      </c>
      <c r="F133" s="152">
        <v>0.02</v>
      </c>
      <c r="G133" s="129"/>
      <c r="H133" s="128"/>
      <c r="I133" s="129"/>
      <c r="J133" s="151"/>
      <c r="K133" s="150"/>
      <c r="L133" s="150"/>
      <c r="M133" s="150"/>
      <c r="N133" s="150"/>
      <c r="O133" s="150"/>
      <c r="P133" s="150"/>
      <c r="Q133" s="150"/>
      <c r="R133" s="150"/>
      <c r="S133" s="150"/>
      <c r="T133" s="150"/>
      <c r="U133" s="150"/>
      <c r="V133" s="150"/>
      <c r="W133" s="150"/>
    </row>
    <row r="134" spans="1:23" s="134" customFormat="1" x14ac:dyDescent="0.3">
      <c r="A134" s="133">
        <v>125</v>
      </c>
      <c r="B134" s="132" t="s">
        <v>529</v>
      </c>
      <c r="C134" s="142"/>
      <c r="D134" s="142">
        <v>2</v>
      </c>
      <c r="E134" s="131">
        <f t="shared" si="5"/>
        <v>2</v>
      </c>
      <c r="F134" s="146">
        <v>10</v>
      </c>
      <c r="G134" s="139"/>
      <c r="H134" s="138"/>
      <c r="I134" s="137"/>
      <c r="J134" s="136"/>
      <c r="K134" s="135"/>
      <c r="L134" s="135"/>
      <c r="M134" s="135"/>
      <c r="N134" s="135"/>
      <c r="O134" s="135"/>
      <c r="P134" s="135"/>
      <c r="Q134" s="135"/>
      <c r="R134" s="135"/>
      <c r="S134" s="135"/>
      <c r="T134" s="135"/>
      <c r="U134" s="135"/>
      <c r="V134" s="135"/>
      <c r="W134" s="135"/>
    </row>
    <row r="135" spans="1:23" s="134" customFormat="1" x14ac:dyDescent="0.3">
      <c r="A135" s="133">
        <v>126</v>
      </c>
      <c r="B135" s="132" t="s">
        <v>530</v>
      </c>
      <c r="C135" s="143"/>
      <c r="D135" s="152">
        <v>0.55000000000000004</v>
      </c>
      <c r="E135" s="131">
        <f t="shared" si="5"/>
        <v>0.55000000000000004</v>
      </c>
      <c r="F135" s="152">
        <v>0</v>
      </c>
      <c r="G135" s="129"/>
      <c r="H135" s="128"/>
      <c r="I135" s="129"/>
      <c r="J135" s="151"/>
      <c r="K135" s="150"/>
      <c r="L135" s="150"/>
      <c r="M135" s="150"/>
      <c r="N135" s="150"/>
      <c r="O135" s="150"/>
      <c r="P135" s="150"/>
      <c r="Q135" s="150"/>
      <c r="R135" s="150"/>
      <c r="S135" s="150"/>
      <c r="T135" s="150"/>
      <c r="U135" s="150"/>
      <c r="V135" s="150"/>
      <c r="W135" s="150"/>
    </row>
    <row r="136" spans="1:23" s="134" customFormat="1" ht="56.25" x14ac:dyDescent="0.3">
      <c r="A136" s="133">
        <v>127</v>
      </c>
      <c r="B136" s="141" t="s">
        <v>531</v>
      </c>
      <c r="C136" s="131">
        <v>0.03</v>
      </c>
      <c r="D136" s="131"/>
      <c r="E136" s="131">
        <f t="shared" si="5"/>
        <v>0.03</v>
      </c>
      <c r="F136" s="131"/>
      <c r="G136" s="139"/>
      <c r="H136" s="138"/>
      <c r="I136" s="139"/>
      <c r="J136" s="149"/>
      <c r="K136" s="148"/>
      <c r="L136" s="148"/>
      <c r="M136" s="148"/>
      <c r="N136" s="148"/>
      <c r="O136" s="148"/>
      <c r="P136" s="148"/>
      <c r="Q136" s="148"/>
      <c r="R136" s="148"/>
      <c r="S136" s="148"/>
      <c r="T136" s="148"/>
      <c r="U136" s="148"/>
      <c r="V136" s="148"/>
      <c r="W136" s="148"/>
    </row>
    <row r="137" spans="1:23" s="134" customFormat="1" ht="56.25" x14ac:dyDescent="0.3">
      <c r="A137" s="133">
        <v>128</v>
      </c>
      <c r="B137" s="141" t="s">
        <v>532</v>
      </c>
      <c r="C137" s="131">
        <v>0.06</v>
      </c>
      <c r="D137" s="131">
        <v>0.3</v>
      </c>
      <c r="E137" s="131">
        <f t="shared" si="5"/>
        <v>0.36</v>
      </c>
      <c r="F137" s="131">
        <v>0.03</v>
      </c>
      <c r="G137" s="139"/>
      <c r="H137" s="138"/>
      <c r="I137" s="139"/>
      <c r="J137" s="149"/>
      <c r="K137" s="148"/>
      <c r="L137" s="148"/>
      <c r="M137" s="148"/>
      <c r="N137" s="148"/>
      <c r="O137" s="148"/>
      <c r="P137" s="148"/>
      <c r="Q137" s="148"/>
      <c r="R137" s="148"/>
      <c r="S137" s="148"/>
      <c r="T137" s="148"/>
      <c r="U137" s="148"/>
      <c r="V137" s="148"/>
      <c r="W137" s="148"/>
    </row>
    <row r="138" spans="1:23" s="134" customFormat="1" ht="56.25" x14ac:dyDescent="0.3">
      <c r="A138" s="133">
        <v>129</v>
      </c>
      <c r="B138" s="141" t="s">
        <v>533</v>
      </c>
      <c r="C138" s="131">
        <v>0.01</v>
      </c>
      <c r="D138" s="131">
        <v>0.3</v>
      </c>
      <c r="E138" s="131">
        <f t="shared" si="5"/>
        <v>0.31</v>
      </c>
      <c r="F138" s="131">
        <v>0.03</v>
      </c>
      <c r="G138" s="139"/>
      <c r="H138" s="138"/>
      <c r="I138" s="139"/>
      <c r="J138" s="149"/>
      <c r="K138" s="148"/>
      <c r="L138" s="148"/>
      <c r="M138" s="148"/>
      <c r="N138" s="148"/>
      <c r="O138" s="148"/>
      <c r="P138" s="148"/>
      <c r="Q138" s="148"/>
      <c r="R138" s="148"/>
      <c r="S138" s="148"/>
      <c r="T138" s="148"/>
      <c r="U138" s="148"/>
      <c r="V138" s="148"/>
      <c r="W138" s="148"/>
    </row>
    <row r="139" spans="1:23" s="134" customFormat="1" ht="131.25" x14ac:dyDescent="0.3">
      <c r="A139" s="133">
        <v>130</v>
      </c>
      <c r="B139" s="141" t="s">
        <v>534</v>
      </c>
      <c r="C139" s="131"/>
      <c r="D139" s="131">
        <v>10</v>
      </c>
      <c r="E139" s="131">
        <f t="shared" si="5"/>
        <v>10</v>
      </c>
      <c r="F139" s="131">
        <v>17</v>
      </c>
      <c r="G139" s="139"/>
      <c r="H139" s="138"/>
      <c r="I139" s="139"/>
      <c r="J139" s="149"/>
      <c r="K139" s="148"/>
      <c r="L139" s="148"/>
      <c r="M139" s="148"/>
      <c r="N139" s="148"/>
      <c r="O139" s="148"/>
      <c r="P139" s="148"/>
      <c r="Q139" s="148"/>
      <c r="R139" s="148"/>
      <c r="S139" s="148"/>
      <c r="T139" s="148"/>
      <c r="U139" s="148"/>
      <c r="V139" s="148"/>
      <c r="W139" s="148"/>
    </row>
    <row r="140" spans="1:23" s="134" customFormat="1" ht="150" x14ac:dyDescent="0.3">
      <c r="A140" s="133">
        <v>131</v>
      </c>
      <c r="B140" s="147" t="s">
        <v>535</v>
      </c>
      <c r="C140" s="146">
        <v>0.54</v>
      </c>
      <c r="D140" s="146">
        <v>1.1100000000000001</v>
      </c>
      <c r="E140" s="131">
        <f t="shared" si="5"/>
        <v>1.6500000000000001</v>
      </c>
      <c r="F140" s="146"/>
      <c r="G140" s="139"/>
      <c r="H140" s="138"/>
      <c r="I140" s="137"/>
      <c r="J140" s="136"/>
      <c r="K140" s="135"/>
      <c r="L140" s="135"/>
      <c r="M140" s="135"/>
      <c r="N140" s="135"/>
      <c r="O140" s="135"/>
      <c r="P140" s="135"/>
      <c r="Q140" s="135"/>
      <c r="R140" s="135"/>
      <c r="S140" s="135"/>
      <c r="T140" s="135"/>
      <c r="U140" s="135"/>
      <c r="V140" s="135"/>
      <c r="W140" s="135"/>
    </row>
    <row r="141" spans="1:23" s="134" customFormat="1" x14ac:dyDescent="0.3">
      <c r="A141" s="133">
        <v>132</v>
      </c>
      <c r="B141" s="147" t="s">
        <v>536</v>
      </c>
      <c r="C141" s="146">
        <v>0.13</v>
      </c>
      <c r="D141" s="146"/>
      <c r="E141" s="131">
        <f t="shared" si="5"/>
        <v>0.13</v>
      </c>
      <c r="F141" s="146"/>
      <c r="G141" s="139"/>
      <c r="H141" s="138"/>
      <c r="I141" s="137"/>
      <c r="J141" s="136"/>
      <c r="K141" s="135"/>
      <c r="L141" s="135"/>
      <c r="M141" s="135"/>
      <c r="N141" s="135"/>
      <c r="O141" s="135"/>
      <c r="P141" s="135"/>
      <c r="Q141" s="135"/>
      <c r="R141" s="135"/>
      <c r="S141" s="135"/>
      <c r="T141" s="135"/>
      <c r="U141" s="135"/>
      <c r="V141" s="135"/>
      <c r="W141" s="135"/>
    </row>
    <row r="142" spans="1:23" s="134" customFormat="1" ht="37.5" x14ac:dyDescent="0.3">
      <c r="A142" s="133">
        <v>133</v>
      </c>
      <c r="B142" s="147" t="s">
        <v>537</v>
      </c>
      <c r="C142" s="146">
        <v>10.35</v>
      </c>
      <c r="D142" s="146">
        <v>15</v>
      </c>
      <c r="E142" s="131">
        <f t="shared" si="5"/>
        <v>25.35</v>
      </c>
      <c r="F142" s="146">
        <v>22</v>
      </c>
      <c r="G142" s="139"/>
      <c r="H142" s="138"/>
      <c r="I142" s="137"/>
      <c r="J142" s="136"/>
      <c r="K142" s="135"/>
      <c r="L142" s="135"/>
      <c r="M142" s="135"/>
      <c r="N142" s="135"/>
      <c r="O142" s="135"/>
      <c r="P142" s="135"/>
      <c r="Q142" s="135"/>
      <c r="R142" s="135"/>
      <c r="S142" s="135"/>
      <c r="T142" s="135"/>
      <c r="U142" s="135"/>
      <c r="V142" s="135"/>
      <c r="W142" s="135"/>
    </row>
    <row r="143" spans="1:23" s="134" customFormat="1" x14ac:dyDescent="0.3">
      <c r="A143" s="133">
        <v>134</v>
      </c>
      <c r="B143" s="147" t="s">
        <v>538</v>
      </c>
      <c r="C143" s="146"/>
      <c r="D143" s="146">
        <v>0.5</v>
      </c>
      <c r="E143" s="131">
        <f t="shared" si="5"/>
        <v>0.5</v>
      </c>
      <c r="F143" s="146">
        <v>5</v>
      </c>
      <c r="G143" s="139"/>
      <c r="H143" s="138"/>
      <c r="I143" s="137"/>
      <c r="J143" s="136"/>
      <c r="K143" s="135"/>
      <c r="L143" s="135"/>
      <c r="M143" s="135"/>
      <c r="N143" s="135"/>
      <c r="O143" s="135"/>
      <c r="P143" s="135"/>
      <c r="Q143" s="135"/>
      <c r="R143" s="135"/>
      <c r="S143" s="135"/>
      <c r="T143" s="135"/>
      <c r="U143" s="135"/>
      <c r="V143" s="135"/>
      <c r="W143" s="135"/>
    </row>
    <row r="144" spans="1:23" s="134" customFormat="1" x14ac:dyDescent="0.3">
      <c r="A144" s="133">
        <v>135</v>
      </c>
      <c r="B144" s="147" t="s">
        <v>539</v>
      </c>
      <c r="C144" s="146"/>
      <c r="D144" s="146">
        <v>2</v>
      </c>
      <c r="E144" s="131">
        <f t="shared" si="5"/>
        <v>2</v>
      </c>
      <c r="F144" s="146">
        <v>5</v>
      </c>
      <c r="G144" s="139"/>
      <c r="H144" s="138"/>
      <c r="I144" s="137"/>
      <c r="J144" s="136"/>
      <c r="K144" s="135"/>
      <c r="L144" s="135"/>
      <c r="M144" s="135"/>
      <c r="N144" s="135"/>
      <c r="O144" s="135"/>
      <c r="P144" s="135"/>
      <c r="Q144" s="135"/>
      <c r="R144" s="135"/>
      <c r="S144" s="135"/>
      <c r="T144" s="135"/>
      <c r="U144" s="135"/>
      <c r="V144" s="135"/>
      <c r="W144" s="135"/>
    </row>
    <row r="145" spans="1:23" s="134" customFormat="1" x14ac:dyDescent="0.3">
      <c r="A145" s="133">
        <v>136</v>
      </c>
      <c r="B145" s="147" t="s">
        <v>540</v>
      </c>
      <c r="C145" s="146"/>
      <c r="D145" s="146">
        <v>0.1</v>
      </c>
      <c r="E145" s="131">
        <f t="shared" si="5"/>
        <v>0.1</v>
      </c>
      <c r="F145" s="146"/>
      <c r="G145" s="139"/>
      <c r="H145" s="138"/>
      <c r="I145" s="137"/>
      <c r="J145" s="136"/>
      <c r="K145" s="135"/>
      <c r="L145" s="135"/>
      <c r="M145" s="135"/>
      <c r="N145" s="135"/>
      <c r="O145" s="135"/>
      <c r="P145" s="135"/>
      <c r="Q145" s="135"/>
      <c r="R145" s="135"/>
      <c r="S145" s="135"/>
      <c r="T145" s="135"/>
      <c r="U145" s="135"/>
      <c r="V145" s="135"/>
      <c r="W145" s="135"/>
    </row>
    <row r="146" spans="1:23" s="134" customFormat="1" ht="93.75" x14ac:dyDescent="0.3">
      <c r="A146" s="133">
        <v>137</v>
      </c>
      <c r="B146" s="147" t="s">
        <v>541</v>
      </c>
      <c r="C146" s="146">
        <v>10.69</v>
      </c>
      <c r="D146" s="146">
        <v>18</v>
      </c>
      <c r="E146" s="131">
        <f t="shared" si="5"/>
        <v>28.689999999999998</v>
      </c>
      <c r="F146" s="146">
        <v>12</v>
      </c>
      <c r="G146" s="139"/>
      <c r="H146" s="138"/>
      <c r="I146" s="137"/>
      <c r="J146" s="136"/>
      <c r="K146" s="135"/>
      <c r="L146" s="135"/>
      <c r="M146" s="135"/>
      <c r="N146" s="135"/>
      <c r="O146" s="135"/>
      <c r="P146" s="135"/>
      <c r="Q146" s="135"/>
      <c r="R146" s="135"/>
      <c r="S146" s="135"/>
      <c r="T146" s="135"/>
      <c r="U146" s="135"/>
      <c r="V146" s="135"/>
      <c r="W146" s="135"/>
    </row>
    <row r="147" spans="1:23" s="134" customFormat="1" x14ac:dyDescent="0.3">
      <c r="A147" s="133">
        <v>138</v>
      </c>
      <c r="B147" s="145" t="s">
        <v>542</v>
      </c>
      <c r="C147" s="144"/>
      <c r="D147" s="144">
        <v>0.03</v>
      </c>
      <c r="E147" s="131">
        <f t="shared" si="5"/>
        <v>0.03</v>
      </c>
      <c r="F147" s="144">
        <f>10+10</f>
        <v>20</v>
      </c>
      <c r="G147" s="129"/>
      <c r="H147" s="128"/>
      <c r="I147" s="127"/>
      <c r="J147" s="126"/>
      <c r="K147" s="125"/>
      <c r="L147" s="125"/>
      <c r="M147" s="125"/>
      <c r="N147" s="125"/>
      <c r="O147" s="125"/>
      <c r="P147" s="125"/>
      <c r="Q147" s="125"/>
      <c r="R147" s="125"/>
      <c r="S147" s="125"/>
      <c r="T147" s="125"/>
      <c r="U147" s="125"/>
      <c r="V147" s="125"/>
      <c r="W147" s="125"/>
    </row>
    <row r="148" spans="1:23" s="134" customFormat="1" x14ac:dyDescent="0.3">
      <c r="A148" s="133">
        <v>139</v>
      </c>
      <c r="B148" s="132" t="s">
        <v>543</v>
      </c>
      <c r="C148" s="144"/>
      <c r="D148" s="144">
        <v>0.06</v>
      </c>
      <c r="E148" s="131">
        <f t="shared" si="5"/>
        <v>0.06</v>
      </c>
      <c r="F148" s="144">
        <v>2</v>
      </c>
      <c r="G148" s="129"/>
      <c r="H148" s="128"/>
      <c r="I148" s="127"/>
      <c r="J148" s="126"/>
      <c r="K148" s="125"/>
      <c r="L148" s="125"/>
      <c r="M148" s="125"/>
      <c r="N148" s="125"/>
      <c r="O148" s="125"/>
      <c r="P148" s="125"/>
      <c r="Q148" s="125"/>
      <c r="R148" s="125"/>
      <c r="S148" s="125"/>
      <c r="T148" s="125"/>
      <c r="U148" s="125"/>
      <c r="V148" s="125"/>
      <c r="W148" s="125"/>
    </row>
    <row r="149" spans="1:23" s="134" customFormat="1" ht="37.5" x14ac:dyDescent="0.3">
      <c r="A149" s="133">
        <v>140</v>
      </c>
      <c r="B149" s="132" t="s">
        <v>544</v>
      </c>
      <c r="C149" s="144"/>
      <c r="D149" s="144">
        <v>0.08</v>
      </c>
      <c r="E149" s="131">
        <f t="shared" si="5"/>
        <v>0.08</v>
      </c>
      <c r="F149" s="144">
        <v>2</v>
      </c>
      <c r="G149" s="129"/>
      <c r="H149" s="128"/>
      <c r="I149" s="127"/>
      <c r="J149" s="126"/>
      <c r="K149" s="125"/>
      <c r="L149" s="125"/>
      <c r="M149" s="125"/>
      <c r="N149" s="125"/>
      <c r="O149" s="125"/>
      <c r="P149" s="125"/>
      <c r="Q149" s="125"/>
      <c r="R149" s="125"/>
      <c r="S149" s="125"/>
      <c r="T149" s="125"/>
      <c r="U149" s="125"/>
      <c r="V149" s="125"/>
      <c r="W149" s="125"/>
    </row>
    <row r="150" spans="1:23" s="134" customFormat="1" ht="75" x14ac:dyDescent="0.3">
      <c r="A150" s="133">
        <v>141</v>
      </c>
      <c r="B150" s="141" t="s">
        <v>545</v>
      </c>
      <c r="C150" s="143"/>
      <c r="D150" s="142">
        <v>1.5</v>
      </c>
      <c r="E150" s="131">
        <f t="shared" si="5"/>
        <v>1.5</v>
      </c>
      <c r="F150" s="142"/>
      <c r="G150" s="139"/>
      <c r="H150" s="138"/>
      <c r="I150" s="137"/>
      <c r="J150" s="136"/>
      <c r="K150" s="135"/>
      <c r="L150" s="135"/>
      <c r="M150" s="135"/>
      <c r="N150" s="135"/>
      <c r="O150" s="135"/>
      <c r="P150" s="135"/>
      <c r="Q150" s="135"/>
      <c r="R150" s="135"/>
      <c r="S150" s="135"/>
      <c r="T150" s="135"/>
      <c r="U150" s="135"/>
      <c r="V150" s="135"/>
      <c r="W150" s="135"/>
    </row>
    <row r="151" spans="1:23" s="134" customFormat="1" ht="17.25" customHeight="1" x14ac:dyDescent="0.3">
      <c r="A151" s="133">
        <v>142</v>
      </c>
      <c r="B151" s="141" t="s">
        <v>546</v>
      </c>
      <c r="C151" s="143"/>
      <c r="D151" s="142">
        <v>3</v>
      </c>
      <c r="E151" s="131">
        <f t="shared" si="5"/>
        <v>3</v>
      </c>
      <c r="F151" s="142">
        <v>3</v>
      </c>
      <c r="G151" s="139"/>
      <c r="H151" s="138"/>
      <c r="I151" s="137"/>
      <c r="J151" s="136"/>
      <c r="K151" s="135"/>
      <c r="L151" s="135"/>
      <c r="M151" s="135"/>
      <c r="N151" s="135"/>
      <c r="O151" s="135"/>
      <c r="P151" s="135"/>
      <c r="Q151" s="135"/>
      <c r="R151" s="135"/>
      <c r="S151" s="135"/>
      <c r="T151" s="135"/>
      <c r="U151" s="135"/>
      <c r="V151" s="135"/>
      <c r="W151" s="135"/>
    </row>
    <row r="152" spans="1:23" s="134" customFormat="1" ht="37.5" x14ac:dyDescent="0.3">
      <c r="A152" s="133">
        <v>143</v>
      </c>
      <c r="B152" s="141" t="s">
        <v>547</v>
      </c>
      <c r="C152" s="140">
        <v>0.01</v>
      </c>
      <c r="D152" s="140">
        <v>1.44</v>
      </c>
      <c r="E152" s="131">
        <f t="shared" si="5"/>
        <v>1.45</v>
      </c>
      <c r="F152" s="140">
        <v>0.5</v>
      </c>
      <c r="G152" s="139"/>
      <c r="H152" s="138"/>
      <c r="I152" s="137"/>
      <c r="J152" s="136"/>
      <c r="K152" s="135"/>
      <c r="L152" s="135"/>
      <c r="M152" s="135"/>
      <c r="N152" s="135"/>
      <c r="O152" s="135"/>
      <c r="P152" s="135"/>
      <c r="Q152" s="135"/>
      <c r="R152" s="135"/>
      <c r="S152" s="135"/>
      <c r="T152" s="135"/>
      <c r="U152" s="135"/>
      <c r="V152" s="135"/>
      <c r="W152" s="135"/>
    </row>
    <row r="153" spans="1:23" s="124" customFormat="1" x14ac:dyDescent="0.3">
      <c r="A153" s="133">
        <v>144</v>
      </c>
      <c r="B153" s="132" t="s">
        <v>548</v>
      </c>
      <c r="C153" s="129">
        <v>1.97</v>
      </c>
      <c r="D153" s="129">
        <v>2.5</v>
      </c>
      <c r="E153" s="131">
        <f t="shared" si="5"/>
        <v>4.47</v>
      </c>
      <c r="F153" s="130">
        <v>1</v>
      </c>
      <c r="G153" s="129"/>
      <c r="H153" s="128"/>
      <c r="I153" s="127"/>
      <c r="J153" s="126"/>
      <c r="K153" s="125"/>
      <c r="L153" s="125"/>
      <c r="M153" s="125"/>
      <c r="N153" s="125"/>
      <c r="O153" s="125"/>
      <c r="P153" s="125"/>
      <c r="Q153" s="125"/>
      <c r="R153" s="125"/>
      <c r="S153" s="125"/>
      <c r="T153" s="125"/>
      <c r="U153" s="125"/>
      <c r="V153" s="125"/>
      <c r="W153" s="125"/>
    </row>
    <row r="154" spans="1:23" s="118" customFormat="1" x14ac:dyDescent="0.3">
      <c r="A154" s="31"/>
      <c r="B154" s="123" t="s">
        <v>549</v>
      </c>
      <c r="C154" s="32">
        <f>SUM(C118:C153)</f>
        <v>31.179999999999996</v>
      </c>
      <c r="D154" s="32">
        <f>SUM(D118:D153)</f>
        <v>73.899999999999991</v>
      </c>
      <c r="E154" s="32">
        <f>SUM(E118:E153)</f>
        <v>105.08</v>
      </c>
      <c r="F154" s="32">
        <f>SUM(F118:F153)</f>
        <v>162.38</v>
      </c>
      <c r="G154" s="122"/>
      <c r="H154" s="121"/>
      <c r="I154" s="120"/>
      <c r="J154" s="119"/>
    </row>
    <row r="155" spans="1:23" s="118" customFormat="1" x14ac:dyDescent="0.3">
      <c r="A155" s="31"/>
      <c r="B155" s="33" t="s">
        <v>550</v>
      </c>
      <c r="C155" s="32">
        <f>C93+C116+C154</f>
        <v>497.12600000000003</v>
      </c>
      <c r="D155" s="32">
        <f>D93+D116+D154</f>
        <v>1116.07</v>
      </c>
      <c r="E155" s="32">
        <f>E93+E116+E154</f>
        <v>1613.1959999999999</v>
      </c>
      <c r="F155" s="32">
        <f>F93+F116+F154</f>
        <v>1888.4500000000003</v>
      </c>
      <c r="G155" s="122"/>
      <c r="H155" s="121"/>
      <c r="I155" s="120"/>
      <c r="J155" s="119">
        <v>1116.07</v>
      </c>
      <c r="K155" s="247">
        <f>D155-J155</f>
        <v>0</v>
      </c>
    </row>
    <row r="156" spans="1:23" s="106" customFormat="1" x14ac:dyDescent="0.3">
      <c r="A156" s="34"/>
      <c r="B156" s="35"/>
      <c r="C156" s="36"/>
      <c r="D156" s="37"/>
      <c r="E156" s="38"/>
      <c r="F156" s="37"/>
      <c r="G156" s="117"/>
      <c r="H156" s="96"/>
      <c r="I156" s="108"/>
      <c r="J156" s="107"/>
    </row>
    <row r="157" spans="1:23" s="106" customFormat="1" x14ac:dyDescent="0.3">
      <c r="A157" s="39"/>
      <c r="B157" s="40"/>
      <c r="C157" s="41"/>
      <c r="D157" s="41"/>
      <c r="E157" s="41"/>
      <c r="F157" s="41"/>
      <c r="G157" s="111"/>
      <c r="H157" s="96"/>
      <c r="I157" s="108"/>
      <c r="J157" s="107"/>
    </row>
    <row r="158" spans="1:23" s="112" customFormat="1" x14ac:dyDescent="0.3">
      <c r="A158" s="42"/>
      <c r="B158" s="43"/>
      <c r="C158" s="44"/>
      <c r="D158" s="44"/>
      <c r="E158" s="44"/>
      <c r="F158" s="44"/>
      <c r="G158" s="116"/>
      <c r="H158" s="115"/>
      <c r="I158" s="114"/>
      <c r="J158" s="113"/>
    </row>
    <row r="159" spans="1:23" s="112" customFormat="1" x14ac:dyDescent="0.3">
      <c r="A159" s="42"/>
      <c r="B159" s="43"/>
      <c r="C159" s="45"/>
      <c r="D159" s="46"/>
      <c r="E159" s="47"/>
      <c r="F159" s="46"/>
      <c r="G159" s="116"/>
      <c r="H159" s="115"/>
      <c r="I159" s="114"/>
      <c r="J159" s="113"/>
    </row>
    <row r="160" spans="1:23" s="106" customFormat="1" x14ac:dyDescent="0.3">
      <c r="A160" s="39"/>
      <c r="B160" s="40"/>
      <c r="C160" s="48"/>
      <c r="D160" s="49"/>
      <c r="E160" s="50"/>
      <c r="F160" s="49"/>
      <c r="G160" s="111"/>
      <c r="H160" s="96"/>
      <c r="I160" s="108"/>
      <c r="J160" s="107"/>
    </row>
    <row r="161" spans="1:10" s="106" customFormat="1" x14ac:dyDescent="0.3">
      <c r="A161" s="39"/>
      <c r="B161" s="40"/>
      <c r="C161" s="49"/>
      <c r="D161" s="49"/>
      <c r="E161" s="49"/>
      <c r="F161" s="49"/>
      <c r="G161" s="111"/>
      <c r="H161" s="96"/>
      <c r="I161" s="108"/>
      <c r="J161" s="107"/>
    </row>
    <row r="162" spans="1:10" s="106" customFormat="1" x14ac:dyDescent="0.3">
      <c r="A162" s="39"/>
      <c r="B162" s="51"/>
      <c r="C162" s="36"/>
      <c r="D162" s="36"/>
      <c r="E162" s="36"/>
      <c r="F162" s="36"/>
      <c r="G162" s="111"/>
      <c r="H162" s="96"/>
      <c r="I162" s="108"/>
      <c r="J162" s="107"/>
    </row>
    <row r="163" spans="1:10" s="106" customFormat="1" x14ac:dyDescent="0.3">
      <c r="A163" s="39"/>
      <c r="B163" s="51"/>
      <c r="C163" s="36"/>
      <c r="D163" s="36"/>
      <c r="E163" s="36"/>
      <c r="F163" s="36"/>
      <c r="G163" s="52"/>
      <c r="H163" s="96"/>
      <c r="I163" s="108"/>
      <c r="J163" s="107"/>
    </row>
    <row r="164" spans="1:10" s="106" customFormat="1" x14ac:dyDescent="0.3">
      <c r="A164" s="39"/>
      <c r="B164" s="51"/>
      <c r="C164" s="36"/>
      <c r="D164" s="36"/>
      <c r="E164" s="36"/>
      <c r="F164" s="36"/>
      <c r="G164" s="52"/>
      <c r="H164" s="96"/>
      <c r="I164" s="108"/>
      <c r="J164" s="107"/>
    </row>
    <row r="165" spans="1:10" s="106" customFormat="1" x14ac:dyDescent="0.3">
      <c r="A165" s="39"/>
      <c r="B165" s="110"/>
      <c r="C165" s="105"/>
      <c r="D165" s="105"/>
      <c r="E165" s="53"/>
      <c r="F165" s="105"/>
      <c r="G165" s="111"/>
      <c r="H165" s="96"/>
      <c r="I165" s="108"/>
      <c r="J165" s="107"/>
    </row>
    <row r="166" spans="1:10" s="106" customFormat="1" x14ac:dyDescent="0.3">
      <c r="A166" s="39"/>
      <c r="B166" s="110"/>
      <c r="C166" s="109"/>
      <c r="D166" s="109"/>
      <c r="E166" s="109"/>
      <c r="F166" s="109"/>
      <c r="G166" s="109"/>
      <c r="H166" s="96"/>
      <c r="I166" s="108"/>
      <c r="J166" s="107"/>
    </row>
    <row r="167" spans="1:10" s="106" customFormat="1" x14ac:dyDescent="0.3">
      <c r="A167" s="39"/>
      <c r="B167" s="110"/>
      <c r="C167" s="109"/>
      <c r="D167" s="109"/>
      <c r="E167" s="109"/>
      <c r="F167" s="109"/>
      <c r="G167" s="109"/>
      <c r="H167" s="96"/>
      <c r="I167" s="108"/>
      <c r="J167" s="107"/>
    </row>
    <row r="168" spans="1:10" s="93" customFormat="1" x14ac:dyDescent="0.3">
      <c r="A168" s="39"/>
      <c r="B168" s="103"/>
      <c r="C168" s="105"/>
      <c r="D168" s="105"/>
      <c r="E168" s="105"/>
      <c r="F168" s="105"/>
      <c r="G168" s="101"/>
      <c r="H168" s="96"/>
      <c r="I168" s="95"/>
      <c r="J168" s="94"/>
    </row>
    <row r="169" spans="1:10" s="93" customFormat="1" x14ac:dyDescent="0.3">
      <c r="A169" s="39"/>
      <c r="B169" s="100"/>
      <c r="C169" s="105"/>
      <c r="D169" s="105"/>
      <c r="E169" s="105"/>
      <c r="F169" s="105"/>
      <c r="G169" s="101"/>
      <c r="H169" s="96"/>
      <c r="I169" s="101"/>
      <c r="J169" s="94"/>
    </row>
    <row r="170" spans="1:10" s="93" customFormat="1" x14ac:dyDescent="0.3">
      <c r="A170" s="39"/>
      <c r="B170" s="100"/>
      <c r="C170" s="105"/>
      <c r="D170" s="105"/>
      <c r="E170" s="105"/>
      <c r="F170" s="105"/>
      <c r="G170" s="101"/>
      <c r="H170" s="96"/>
      <c r="I170" s="95"/>
      <c r="J170" s="94"/>
    </row>
    <row r="171" spans="1:10" s="93" customFormat="1" x14ac:dyDescent="0.3">
      <c r="A171" s="39"/>
      <c r="B171" s="100"/>
      <c r="C171" s="105"/>
      <c r="D171" s="105"/>
      <c r="E171" s="105"/>
      <c r="F171" s="105"/>
      <c r="G171" s="101"/>
      <c r="H171" s="96"/>
      <c r="I171" s="95"/>
      <c r="J171" s="94"/>
    </row>
    <row r="172" spans="1:10" s="93" customFormat="1" x14ac:dyDescent="0.3">
      <c r="A172" s="39"/>
      <c r="B172" s="100"/>
      <c r="C172" s="105"/>
      <c r="D172" s="105"/>
      <c r="E172" s="105"/>
      <c r="F172" s="105"/>
      <c r="G172" s="101"/>
      <c r="H172" s="96"/>
      <c r="I172" s="101"/>
      <c r="J172" s="94"/>
    </row>
    <row r="173" spans="1:10" s="93" customFormat="1" x14ac:dyDescent="0.3">
      <c r="A173" s="39"/>
      <c r="B173" s="100"/>
      <c r="C173" s="102"/>
      <c r="D173" s="102"/>
      <c r="E173" s="102"/>
      <c r="F173" s="102"/>
      <c r="G173" s="101"/>
      <c r="H173" s="96"/>
      <c r="I173" s="95"/>
      <c r="J173" s="94"/>
    </row>
    <row r="174" spans="1:10" s="93" customFormat="1" x14ac:dyDescent="0.3">
      <c r="A174" s="39"/>
      <c r="B174" s="100"/>
      <c r="C174" s="102"/>
      <c r="D174" s="102"/>
      <c r="E174" s="102"/>
      <c r="F174" s="102"/>
      <c r="G174" s="101"/>
      <c r="H174" s="96"/>
      <c r="I174" s="95"/>
      <c r="J174" s="94"/>
    </row>
    <row r="175" spans="1:10" s="93" customFormat="1" x14ac:dyDescent="0.3">
      <c r="A175" s="39"/>
      <c r="B175" s="100"/>
      <c r="C175" s="102"/>
      <c r="D175" s="102"/>
      <c r="E175" s="102"/>
      <c r="F175" s="102"/>
      <c r="G175" s="101"/>
      <c r="H175" s="96"/>
      <c r="I175" s="95"/>
      <c r="J175" s="94"/>
    </row>
    <row r="176" spans="1:10" s="93" customFormat="1" x14ac:dyDescent="0.3">
      <c r="A176" s="39"/>
      <c r="B176" s="103"/>
      <c r="C176" s="102"/>
      <c r="D176" s="102"/>
      <c r="E176" s="102"/>
      <c r="F176" s="102"/>
      <c r="G176" s="101"/>
      <c r="H176" s="96"/>
      <c r="I176" s="95"/>
      <c r="J176" s="94"/>
    </row>
    <row r="177" spans="1:10" s="93" customFormat="1" x14ac:dyDescent="0.3">
      <c r="A177" s="39"/>
      <c r="B177" s="104"/>
      <c r="C177" s="102"/>
      <c r="D177" s="102"/>
      <c r="E177" s="102"/>
      <c r="F177" s="102"/>
      <c r="G177" s="101"/>
      <c r="H177" s="96"/>
      <c r="I177" s="95"/>
      <c r="J177" s="94"/>
    </row>
    <row r="178" spans="1:10" s="93" customFormat="1" x14ac:dyDescent="0.3">
      <c r="A178" s="39"/>
      <c r="B178" s="103"/>
      <c r="C178" s="102"/>
      <c r="D178" s="102"/>
      <c r="E178" s="102"/>
      <c r="F178" s="102"/>
      <c r="G178" s="101"/>
      <c r="H178" s="96"/>
      <c r="I178" s="95"/>
      <c r="J178" s="94"/>
    </row>
    <row r="179" spans="1:10" s="93" customFormat="1" x14ac:dyDescent="0.3">
      <c r="A179" s="39"/>
      <c r="B179" s="103"/>
      <c r="C179" s="102"/>
      <c r="D179" s="102"/>
      <c r="E179" s="102"/>
      <c r="F179" s="102"/>
      <c r="G179" s="101"/>
      <c r="H179" s="96"/>
      <c r="I179" s="95"/>
      <c r="J179" s="94"/>
    </row>
    <row r="180" spans="1:10" s="93" customFormat="1" x14ac:dyDescent="0.3">
      <c r="A180" s="39"/>
      <c r="B180" s="100"/>
      <c r="C180" s="102"/>
      <c r="D180" s="102"/>
      <c r="E180" s="102"/>
      <c r="F180" s="102"/>
      <c r="G180" s="101"/>
      <c r="H180" s="96"/>
      <c r="I180" s="95"/>
      <c r="J180" s="94"/>
    </row>
    <row r="181" spans="1:10" s="93" customFormat="1" x14ac:dyDescent="0.3">
      <c r="A181" s="39"/>
      <c r="B181" s="100"/>
      <c r="C181" s="102"/>
      <c r="D181" s="102"/>
      <c r="E181" s="102"/>
      <c r="F181" s="102"/>
      <c r="G181" s="101"/>
      <c r="H181" s="96"/>
      <c r="I181" s="95"/>
      <c r="J181" s="94"/>
    </row>
    <row r="182" spans="1:10" s="93" customFormat="1" x14ac:dyDescent="0.3">
      <c r="A182" s="39"/>
      <c r="B182" s="100"/>
      <c r="C182" s="102"/>
      <c r="D182" s="102"/>
      <c r="E182" s="102"/>
      <c r="F182" s="102"/>
      <c r="G182" s="101"/>
      <c r="H182" s="96"/>
      <c r="I182" s="95"/>
      <c r="J182" s="94"/>
    </row>
    <row r="183" spans="1:10" s="93" customFormat="1" x14ac:dyDescent="0.3">
      <c r="A183" s="39"/>
      <c r="B183" s="100"/>
      <c r="C183" s="102"/>
      <c r="D183" s="102"/>
      <c r="E183" s="102"/>
      <c r="F183" s="102"/>
      <c r="G183" s="101"/>
      <c r="H183" s="96"/>
      <c r="I183" s="95"/>
      <c r="J183" s="94"/>
    </row>
    <row r="184" spans="1:10" s="93" customFormat="1" x14ac:dyDescent="0.3">
      <c r="A184" s="95"/>
      <c r="B184" s="100"/>
      <c r="C184" s="102"/>
      <c r="D184" s="102"/>
      <c r="E184" s="102"/>
      <c r="F184" s="102"/>
      <c r="G184" s="101"/>
      <c r="H184" s="96"/>
      <c r="I184" s="95"/>
      <c r="J184" s="94"/>
    </row>
    <row r="185" spans="1:10" s="93" customFormat="1" x14ac:dyDescent="0.3">
      <c r="A185" s="95"/>
      <c r="B185" s="100"/>
      <c r="C185" s="102"/>
      <c r="D185" s="102"/>
      <c r="E185" s="102"/>
      <c r="F185" s="102"/>
      <c r="G185" s="101"/>
      <c r="H185" s="96"/>
      <c r="I185" s="95"/>
      <c r="J185" s="94"/>
    </row>
    <row r="186" spans="1:10" s="93" customFormat="1" x14ac:dyDescent="0.3">
      <c r="A186" s="95"/>
      <c r="B186" s="100"/>
      <c r="C186" s="99"/>
      <c r="D186" s="99"/>
      <c r="E186" s="98"/>
      <c r="F186" s="98"/>
      <c r="G186" s="101"/>
      <c r="H186" s="96"/>
      <c r="I186" s="95"/>
      <c r="J186" s="94"/>
    </row>
    <row r="187" spans="1:10" s="93" customFormat="1" x14ac:dyDescent="0.3">
      <c r="A187" s="95"/>
      <c r="B187" s="100"/>
      <c r="C187" s="99"/>
      <c r="D187" s="99"/>
      <c r="E187" s="98"/>
      <c r="F187" s="97"/>
      <c r="G187" s="101"/>
      <c r="H187" s="96"/>
      <c r="I187" s="95"/>
      <c r="J187" s="94"/>
    </row>
    <row r="188" spans="1:10" s="93" customFormat="1" x14ac:dyDescent="0.3">
      <c r="A188" s="95"/>
      <c r="B188" s="100"/>
      <c r="C188" s="99"/>
      <c r="D188" s="99"/>
      <c r="E188" s="98"/>
      <c r="F188" s="97"/>
      <c r="G188" s="95"/>
      <c r="H188" s="96"/>
      <c r="I188" s="95"/>
      <c r="J188" s="94"/>
    </row>
    <row r="189" spans="1:10" s="93" customFormat="1" x14ac:dyDescent="0.3">
      <c r="A189" s="95"/>
      <c r="B189" s="100"/>
      <c r="C189" s="99"/>
      <c r="D189" s="99"/>
      <c r="E189" s="98"/>
      <c r="F189" s="97"/>
      <c r="G189" s="95"/>
      <c r="H189" s="96"/>
      <c r="I189" s="95"/>
      <c r="J189" s="94"/>
    </row>
    <row r="190" spans="1:10" s="93" customFormat="1" x14ac:dyDescent="0.3">
      <c r="A190" s="95"/>
      <c r="B190" s="100"/>
      <c r="C190" s="99"/>
      <c r="D190" s="99"/>
      <c r="E190" s="98"/>
      <c r="F190" s="97"/>
      <c r="G190" s="95"/>
      <c r="H190" s="96"/>
      <c r="I190" s="95"/>
      <c r="J190" s="94"/>
    </row>
    <row r="191" spans="1:10" s="93" customFormat="1" x14ac:dyDescent="0.3">
      <c r="A191" s="95"/>
      <c r="B191" s="100"/>
      <c r="C191" s="99"/>
      <c r="D191" s="99"/>
      <c r="E191" s="98"/>
      <c r="F191" s="97"/>
      <c r="G191" s="95"/>
      <c r="H191" s="96"/>
      <c r="I191" s="95"/>
      <c r="J191" s="94"/>
    </row>
    <row r="192" spans="1:10" s="93" customFormat="1" x14ac:dyDescent="0.3">
      <c r="A192" s="95"/>
      <c r="B192" s="100"/>
      <c r="C192" s="99"/>
      <c r="D192" s="99"/>
      <c r="E192" s="98"/>
      <c r="F192" s="97"/>
      <c r="G192" s="95"/>
      <c r="H192" s="96"/>
      <c r="I192" s="95"/>
      <c r="J192" s="94"/>
    </row>
    <row r="193" spans="1:10" s="93" customFormat="1" x14ac:dyDescent="0.3">
      <c r="A193" s="95"/>
      <c r="B193" s="100"/>
      <c r="C193" s="99"/>
      <c r="D193" s="99"/>
      <c r="E193" s="98"/>
      <c r="F193" s="97"/>
      <c r="G193" s="95"/>
      <c r="H193" s="96"/>
      <c r="I193" s="95"/>
      <c r="J193" s="94"/>
    </row>
    <row r="194" spans="1:10" s="93" customFormat="1" x14ac:dyDescent="0.3">
      <c r="A194" s="95"/>
      <c r="B194" s="100"/>
      <c r="C194" s="99"/>
      <c r="D194" s="99"/>
      <c r="E194" s="98"/>
      <c r="F194" s="97"/>
      <c r="G194" s="95"/>
      <c r="H194" s="96"/>
      <c r="I194" s="95"/>
      <c r="J194" s="94"/>
    </row>
    <row r="195" spans="1:10" s="93" customFormat="1" x14ac:dyDescent="0.3">
      <c r="A195" s="95"/>
      <c r="B195" s="100"/>
      <c r="C195" s="99"/>
      <c r="D195" s="99"/>
      <c r="E195" s="98"/>
      <c r="F195" s="97"/>
      <c r="G195" s="95"/>
      <c r="H195" s="96"/>
      <c r="I195" s="95"/>
      <c r="J195" s="94"/>
    </row>
    <row r="196" spans="1:10" s="93" customFormat="1" x14ac:dyDescent="0.3">
      <c r="A196" s="95"/>
      <c r="B196" s="100"/>
      <c r="C196" s="99"/>
      <c r="D196" s="99"/>
      <c r="E196" s="98"/>
      <c r="F196" s="97"/>
      <c r="G196" s="95"/>
      <c r="H196" s="96"/>
      <c r="I196" s="95"/>
      <c r="J196" s="94"/>
    </row>
    <row r="197" spans="1:10" s="93" customFormat="1" x14ac:dyDescent="0.3">
      <c r="A197" s="95"/>
      <c r="B197" s="100"/>
      <c r="C197" s="99"/>
      <c r="D197" s="99"/>
      <c r="E197" s="98"/>
      <c r="F197" s="97"/>
      <c r="G197" s="95"/>
      <c r="H197" s="96"/>
      <c r="I197" s="95"/>
      <c r="J197" s="94"/>
    </row>
    <row r="198" spans="1:10" s="93" customFormat="1" x14ac:dyDescent="0.3">
      <c r="A198" s="95"/>
      <c r="B198" s="100"/>
      <c r="C198" s="99"/>
      <c r="D198" s="99"/>
      <c r="E198" s="98"/>
      <c r="F198" s="98"/>
      <c r="G198" s="95"/>
      <c r="H198" s="96"/>
      <c r="I198" s="95"/>
      <c r="J198" s="94"/>
    </row>
    <row r="199" spans="1:10" s="93" customFormat="1" x14ac:dyDescent="0.3">
      <c r="A199" s="95"/>
      <c r="B199" s="100"/>
      <c r="C199" s="99"/>
      <c r="D199" s="99"/>
      <c r="E199" s="98"/>
      <c r="F199" s="97"/>
      <c r="G199" s="95"/>
      <c r="H199" s="96"/>
      <c r="I199" s="95"/>
      <c r="J199" s="94"/>
    </row>
    <row r="200" spans="1:10" s="93" customFormat="1" x14ac:dyDescent="0.3">
      <c r="A200" s="95"/>
      <c r="B200" s="100"/>
      <c r="C200" s="99"/>
      <c r="D200" s="99"/>
      <c r="E200" s="98"/>
      <c r="F200" s="97"/>
      <c r="G200" s="95"/>
      <c r="H200" s="96"/>
      <c r="I200" s="95"/>
      <c r="J200" s="94"/>
    </row>
    <row r="201" spans="1:10" s="93" customFormat="1" x14ac:dyDescent="0.3">
      <c r="A201" s="95"/>
      <c r="B201" s="100"/>
      <c r="C201" s="99"/>
      <c r="D201" s="99"/>
      <c r="E201" s="98"/>
      <c r="F201" s="97"/>
      <c r="G201" s="95"/>
      <c r="H201" s="96"/>
      <c r="I201" s="95"/>
      <c r="J201" s="94"/>
    </row>
    <row r="202" spans="1:10" s="93" customFormat="1" x14ac:dyDescent="0.3">
      <c r="A202" s="95"/>
      <c r="B202" s="100"/>
      <c r="C202" s="99"/>
      <c r="D202" s="99"/>
      <c r="E202" s="98"/>
      <c r="F202" s="97"/>
      <c r="G202" s="95"/>
      <c r="H202" s="96"/>
      <c r="I202" s="95"/>
      <c r="J202" s="94"/>
    </row>
    <row r="203" spans="1:10" s="93" customFormat="1" x14ac:dyDescent="0.3">
      <c r="A203" s="95"/>
      <c r="B203" s="100"/>
      <c r="C203" s="99"/>
      <c r="D203" s="99"/>
      <c r="E203" s="98"/>
      <c r="F203" s="97"/>
      <c r="G203" s="95"/>
      <c r="H203" s="96"/>
      <c r="I203" s="95"/>
      <c r="J203" s="94"/>
    </row>
    <row r="204" spans="1:10" s="93" customFormat="1" x14ac:dyDescent="0.3">
      <c r="A204" s="95"/>
      <c r="B204" s="100"/>
      <c r="C204" s="99"/>
      <c r="D204" s="99"/>
      <c r="E204" s="98"/>
      <c r="F204" s="97"/>
      <c r="G204" s="95"/>
      <c r="H204" s="96"/>
      <c r="I204" s="95"/>
      <c r="J204" s="94"/>
    </row>
    <row r="205" spans="1:10" s="93" customFormat="1" x14ac:dyDescent="0.3">
      <c r="A205" s="95"/>
      <c r="B205" s="100"/>
      <c r="C205" s="99"/>
      <c r="D205" s="99"/>
      <c r="E205" s="98"/>
      <c r="F205" s="97"/>
      <c r="G205" s="95"/>
      <c r="H205" s="96"/>
      <c r="I205" s="95"/>
      <c r="J205" s="94"/>
    </row>
    <row r="206" spans="1:10" s="93" customFormat="1" x14ac:dyDescent="0.3">
      <c r="A206" s="95"/>
      <c r="B206" s="100"/>
      <c r="C206" s="99"/>
      <c r="D206" s="99"/>
      <c r="E206" s="98"/>
      <c r="F206" s="97"/>
      <c r="G206" s="95"/>
      <c r="H206" s="96"/>
      <c r="I206" s="95"/>
      <c r="J206" s="94"/>
    </row>
    <row r="207" spans="1:10" s="93" customFormat="1" x14ac:dyDescent="0.3">
      <c r="A207" s="95"/>
      <c r="B207" s="100"/>
      <c r="C207" s="99"/>
      <c r="D207" s="99"/>
      <c r="E207" s="98"/>
      <c r="F207" s="97"/>
      <c r="G207" s="95"/>
      <c r="H207" s="96"/>
      <c r="I207" s="95"/>
      <c r="J207" s="94"/>
    </row>
    <row r="208" spans="1:10" s="93" customFormat="1" x14ac:dyDescent="0.3">
      <c r="A208" s="95"/>
      <c r="B208" s="100"/>
      <c r="C208" s="99"/>
      <c r="D208" s="99"/>
      <c r="E208" s="98"/>
      <c r="F208" s="97"/>
      <c r="G208" s="95"/>
      <c r="H208" s="96"/>
      <c r="I208" s="95"/>
      <c r="J208" s="94"/>
    </row>
    <row r="209" spans="1:24" s="93" customFormat="1" x14ac:dyDescent="0.3">
      <c r="A209" s="95"/>
      <c r="B209" s="100"/>
      <c r="C209" s="99"/>
      <c r="D209" s="99"/>
      <c r="E209" s="98"/>
      <c r="F209" s="97"/>
      <c r="G209" s="95"/>
      <c r="H209" s="96"/>
      <c r="I209" s="95"/>
      <c r="J209" s="94"/>
    </row>
    <row r="210" spans="1:24" x14ac:dyDescent="0.3">
      <c r="A210" s="61"/>
      <c r="B210" s="69"/>
      <c r="C210" s="80"/>
      <c r="D210" s="80"/>
      <c r="E210" s="92"/>
      <c r="F210" s="68"/>
      <c r="G210" s="61"/>
    </row>
    <row r="211" spans="1:24" x14ac:dyDescent="0.3">
      <c r="A211" s="61"/>
      <c r="B211" s="69"/>
      <c r="C211" s="80"/>
      <c r="D211" s="80"/>
      <c r="E211" s="92"/>
      <c r="F211" s="68"/>
      <c r="G211" s="61"/>
    </row>
    <row r="212" spans="1:24" x14ac:dyDescent="0.3">
      <c r="A212" s="61"/>
      <c r="B212" s="69"/>
      <c r="C212" s="80"/>
      <c r="D212" s="80"/>
      <c r="E212" s="92"/>
      <c r="F212" s="68"/>
      <c r="G212" s="61"/>
    </row>
    <row r="213" spans="1:24" x14ac:dyDescent="0.3">
      <c r="A213" s="61"/>
      <c r="B213" s="69"/>
      <c r="C213" s="80"/>
      <c r="D213" s="80"/>
      <c r="E213" s="92"/>
      <c r="F213" s="68"/>
      <c r="G213" s="61"/>
    </row>
    <row r="214" spans="1:24" x14ac:dyDescent="0.3">
      <c r="A214" s="61"/>
      <c r="B214" s="69"/>
      <c r="C214" s="80"/>
      <c r="D214" s="80"/>
      <c r="E214" s="91"/>
      <c r="F214" s="68"/>
      <c r="G214" s="61"/>
      <c r="J214" s="86"/>
      <c r="K214" s="90"/>
      <c r="L214" s="88"/>
      <c r="M214" s="88"/>
      <c r="N214" s="88"/>
      <c r="O214" s="88"/>
      <c r="P214" s="88"/>
      <c r="Q214" s="88"/>
      <c r="R214" s="89"/>
      <c r="S214" s="89"/>
      <c r="T214" s="88"/>
      <c r="U214" s="88"/>
      <c r="V214" s="88"/>
      <c r="W214" s="88"/>
      <c r="X214" s="87"/>
    </row>
    <row r="215" spans="1:24" x14ac:dyDescent="0.3">
      <c r="A215" s="61"/>
      <c r="B215" s="69"/>
      <c r="C215" s="80"/>
      <c r="D215" s="80"/>
      <c r="E215" s="80"/>
      <c r="F215" s="68"/>
      <c r="G215" s="61"/>
      <c r="J215" s="86"/>
      <c r="K215" s="90"/>
      <c r="L215" s="88"/>
      <c r="M215" s="88"/>
      <c r="N215" s="88"/>
      <c r="O215" s="88"/>
      <c r="P215" s="88"/>
      <c r="Q215" s="88"/>
      <c r="R215" s="89"/>
      <c r="S215" s="89"/>
      <c r="T215" s="88"/>
      <c r="U215" s="88"/>
      <c r="V215" s="88"/>
      <c r="W215" s="88"/>
      <c r="X215" s="87"/>
    </row>
    <row r="216" spans="1:24" x14ac:dyDescent="0.3">
      <c r="A216" s="61"/>
      <c r="B216" s="69"/>
      <c r="C216" s="80"/>
      <c r="D216" s="80"/>
      <c r="E216" s="91"/>
      <c r="F216" s="68"/>
      <c r="G216" s="61"/>
      <c r="J216" s="86"/>
      <c r="K216" s="90"/>
      <c r="L216" s="88"/>
      <c r="M216" s="88"/>
      <c r="N216" s="88"/>
      <c r="O216" s="88"/>
      <c r="P216" s="88"/>
      <c r="Q216" s="88"/>
      <c r="R216" s="89"/>
      <c r="S216" s="89"/>
      <c r="T216" s="88"/>
      <c r="U216" s="88"/>
      <c r="V216" s="88"/>
      <c r="W216" s="88"/>
      <c r="X216" s="87"/>
    </row>
    <row r="217" spans="1:24" x14ac:dyDescent="0.3">
      <c r="A217" s="61"/>
      <c r="B217" s="69"/>
      <c r="C217" s="80"/>
      <c r="D217" s="80"/>
      <c r="E217" s="80"/>
      <c r="F217" s="68"/>
      <c r="G217" s="61"/>
      <c r="J217" s="86"/>
      <c r="K217" s="90"/>
      <c r="L217" s="88"/>
      <c r="M217" s="88"/>
      <c r="N217" s="88"/>
      <c r="O217" s="88"/>
      <c r="P217" s="88"/>
      <c r="Q217" s="88"/>
      <c r="R217" s="89"/>
      <c r="S217" s="89"/>
      <c r="T217" s="88"/>
      <c r="U217" s="88"/>
      <c r="V217" s="88"/>
      <c r="W217" s="88"/>
      <c r="X217" s="87"/>
    </row>
    <row r="218" spans="1:24" ht="19.5" thickBot="1" x14ac:dyDescent="0.35">
      <c r="A218" s="61"/>
      <c r="B218" s="69"/>
      <c r="C218" s="80"/>
      <c r="D218" s="80"/>
      <c r="E218" s="80"/>
      <c r="F218" s="68"/>
      <c r="G218" s="61"/>
      <c r="J218" s="86"/>
      <c r="K218" s="85"/>
      <c r="L218" s="84"/>
      <c r="M218" s="84"/>
      <c r="N218" s="84"/>
      <c r="O218" s="84"/>
      <c r="P218" s="84"/>
      <c r="Q218" s="84"/>
      <c r="R218" s="84"/>
      <c r="S218" s="83"/>
      <c r="T218" s="83"/>
      <c r="U218" s="83"/>
      <c r="V218" s="83"/>
      <c r="W218" s="83"/>
      <c r="X218" s="83"/>
    </row>
    <row r="219" spans="1:24" x14ac:dyDescent="0.3">
      <c r="A219" s="61"/>
      <c r="B219" s="69"/>
      <c r="C219" s="80"/>
      <c r="D219" s="74"/>
      <c r="E219" s="80"/>
      <c r="F219" s="68"/>
      <c r="G219" s="61"/>
    </row>
    <row r="220" spans="1:24" x14ac:dyDescent="0.3">
      <c r="A220" s="61"/>
      <c r="B220" s="69"/>
      <c r="C220" s="80"/>
      <c r="D220" s="74"/>
      <c r="E220" s="80"/>
      <c r="F220" s="68"/>
      <c r="G220" s="61"/>
    </row>
    <row r="221" spans="1:24" x14ac:dyDescent="0.3">
      <c r="A221" s="61"/>
      <c r="B221" s="69"/>
      <c r="C221" s="80"/>
      <c r="D221" s="74"/>
      <c r="E221" s="80"/>
      <c r="F221" s="68"/>
      <c r="G221" s="61"/>
    </row>
    <row r="222" spans="1:24" x14ac:dyDescent="0.3">
      <c r="A222" s="61"/>
      <c r="B222" s="69"/>
      <c r="C222" s="80"/>
      <c r="D222" s="74"/>
      <c r="E222" s="80"/>
      <c r="F222" s="68"/>
      <c r="G222" s="61"/>
    </row>
    <row r="223" spans="1:24" x14ac:dyDescent="0.3">
      <c r="A223" s="61"/>
      <c r="B223" s="69"/>
      <c r="C223" s="80"/>
      <c r="D223" s="74"/>
      <c r="E223" s="80"/>
      <c r="F223" s="68"/>
      <c r="G223" s="61"/>
    </row>
    <row r="224" spans="1:24" x14ac:dyDescent="0.3">
      <c r="A224" s="61"/>
      <c r="B224" s="69"/>
      <c r="C224" s="80"/>
      <c r="D224" s="74"/>
      <c r="E224" s="80"/>
      <c r="F224" s="68"/>
      <c r="G224" s="61"/>
    </row>
    <row r="225" spans="1:10" x14ac:dyDescent="0.3">
      <c r="A225" s="61"/>
      <c r="B225" s="69"/>
      <c r="C225" s="80"/>
      <c r="D225" s="74"/>
      <c r="E225" s="80"/>
      <c r="F225" s="68"/>
      <c r="G225" s="61"/>
    </row>
    <row r="226" spans="1:10" s="70" customFormat="1" x14ac:dyDescent="0.3">
      <c r="A226" s="54"/>
      <c r="B226" s="82"/>
      <c r="C226" s="81"/>
      <c r="D226" s="81"/>
      <c r="E226" s="81"/>
      <c r="F226" s="81"/>
      <c r="G226" s="72"/>
      <c r="I226" s="72"/>
      <c r="J226" s="71"/>
    </row>
    <row r="227" spans="1:10" x14ac:dyDescent="0.3">
      <c r="A227" s="61"/>
      <c r="B227" s="69"/>
      <c r="C227" s="80"/>
      <c r="D227" s="74"/>
      <c r="E227" s="80"/>
      <c r="F227" s="68"/>
      <c r="G227" s="61"/>
    </row>
    <row r="228" spans="1:10" x14ac:dyDescent="0.3">
      <c r="A228" s="61"/>
      <c r="B228" s="69"/>
      <c r="C228" s="80"/>
      <c r="D228" s="74"/>
      <c r="E228" s="80"/>
      <c r="F228" s="68"/>
      <c r="G228" s="61"/>
    </row>
    <row r="229" spans="1:10" x14ac:dyDescent="0.3">
      <c r="A229" s="61"/>
      <c r="B229" s="69"/>
      <c r="C229" s="80"/>
      <c r="D229" s="74"/>
      <c r="E229" s="80"/>
      <c r="F229" s="68"/>
      <c r="G229" s="61"/>
    </row>
    <row r="230" spans="1:10" s="70" customFormat="1" x14ac:dyDescent="0.3">
      <c r="A230" s="61"/>
      <c r="B230" s="79"/>
      <c r="C230" s="77"/>
      <c r="D230" s="77"/>
      <c r="E230" s="77"/>
      <c r="F230" s="77"/>
      <c r="G230" s="72"/>
      <c r="I230" s="72"/>
      <c r="J230" s="71"/>
    </row>
    <row r="231" spans="1:10" s="70" customFormat="1" x14ac:dyDescent="0.3">
      <c r="A231" s="61"/>
      <c r="B231" s="78"/>
      <c r="C231" s="77"/>
      <c r="D231" s="77"/>
      <c r="E231" s="77"/>
      <c r="F231" s="77"/>
      <c r="G231" s="72"/>
      <c r="I231" s="72"/>
      <c r="J231" s="71"/>
    </row>
    <row r="232" spans="1:10" s="70" customFormat="1" x14ac:dyDescent="0.3">
      <c r="A232" s="61"/>
      <c r="B232" s="79"/>
      <c r="C232" s="77"/>
      <c r="D232" s="77"/>
      <c r="E232" s="77"/>
      <c r="F232" s="77"/>
      <c r="G232" s="72"/>
      <c r="I232" s="72"/>
      <c r="J232" s="71"/>
    </row>
    <row r="233" spans="1:10" s="70" customFormat="1" x14ac:dyDescent="0.3">
      <c r="A233" s="61"/>
      <c r="B233" s="76"/>
      <c r="C233" s="77"/>
      <c r="D233" s="77"/>
      <c r="E233" s="77"/>
      <c r="F233" s="77"/>
      <c r="G233" s="72"/>
      <c r="I233" s="72"/>
      <c r="J233" s="71"/>
    </row>
    <row r="234" spans="1:10" s="70" customFormat="1" x14ac:dyDescent="0.3">
      <c r="A234" s="61"/>
      <c r="B234" s="78"/>
      <c r="C234" s="77"/>
      <c r="D234" s="77"/>
      <c r="E234" s="75"/>
      <c r="F234" s="77"/>
      <c r="G234" s="72"/>
      <c r="I234" s="72"/>
      <c r="J234" s="71"/>
    </row>
    <row r="235" spans="1:10" s="70" customFormat="1" x14ac:dyDescent="0.3">
      <c r="A235" s="61"/>
      <c r="B235" s="76"/>
      <c r="C235" s="77"/>
      <c r="D235" s="77"/>
      <c r="E235" s="75"/>
      <c r="F235" s="77"/>
      <c r="G235" s="72"/>
      <c r="I235" s="72"/>
      <c r="J235" s="71"/>
    </row>
    <row r="236" spans="1:10" s="70" customFormat="1" x14ac:dyDescent="0.3">
      <c r="A236" s="61"/>
      <c r="B236" s="78"/>
      <c r="C236" s="77"/>
      <c r="D236" s="77"/>
      <c r="E236" s="75"/>
      <c r="F236" s="77"/>
      <c r="G236" s="72"/>
      <c r="I236" s="72"/>
      <c r="J236" s="71"/>
    </row>
    <row r="237" spans="1:10" s="70" customFormat="1" x14ac:dyDescent="0.3">
      <c r="A237" s="61"/>
      <c r="B237" s="76"/>
      <c r="C237" s="74"/>
      <c r="D237" s="74"/>
      <c r="E237" s="75"/>
      <c r="F237" s="74"/>
      <c r="G237" s="72"/>
      <c r="I237" s="72"/>
      <c r="J237" s="71"/>
    </row>
    <row r="238" spans="1:10" s="70" customFormat="1" x14ac:dyDescent="0.3">
      <c r="A238" s="54"/>
      <c r="B238" s="73"/>
      <c r="C238" s="55"/>
      <c r="D238" s="55"/>
      <c r="E238" s="56"/>
      <c r="F238" s="55"/>
      <c r="G238" s="72"/>
      <c r="I238" s="72"/>
      <c r="J238" s="71"/>
    </row>
    <row r="239" spans="1:10" s="70" customFormat="1" x14ac:dyDescent="0.3">
      <c r="A239" s="54"/>
      <c r="B239" s="73"/>
      <c r="C239" s="55"/>
      <c r="D239" s="55"/>
      <c r="E239" s="56"/>
      <c r="F239" s="55"/>
      <c r="G239" s="72"/>
      <c r="I239" s="72"/>
      <c r="J239" s="71"/>
    </row>
    <row r="240" spans="1:10" s="70" customFormat="1" x14ac:dyDescent="0.3">
      <c r="A240" s="54"/>
      <c r="B240" s="73"/>
      <c r="C240" s="55"/>
      <c r="D240" s="55"/>
      <c r="E240" s="56"/>
      <c r="F240" s="55"/>
      <c r="G240" s="72"/>
      <c r="I240" s="72"/>
      <c r="J240" s="71"/>
    </row>
    <row r="241" spans="1:36" s="62" customFormat="1" x14ac:dyDescent="0.3">
      <c r="A241" s="61"/>
      <c r="B241" s="69"/>
      <c r="C241" s="68"/>
      <c r="D241" s="68"/>
      <c r="E241" s="68"/>
      <c r="F241" s="68"/>
      <c r="G241" s="61"/>
      <c r="I241" s="61"/>
      <c r="J241" s="60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  <c r="Z241" s="59"/>
      <c r="AA241" s="59"/>
      <c r="AB241" s="59"/>
      <c r="AC241" s="59"/>
      <c r="AD241" s="59"/>
      <c r="AE241" s="59"/>
      <c r="AF241" s="59"/>
      <c r="AG241" s="59"/>
      <c r="AH241" s="59"/>
      <c r="AI241" s="59"/>
      <c r="AJ241" s="59"/>
    </row>
    <row r="255" spans="1:36" x14ac:dyDescent="0.3">
      <c r="C255" s="67"/>
      <c r="D255" s="67"/>
      <c r="E255" s="67"/>
      <c r="F255" s="67"/>
    </row>
    <row r="256" spans="1:36" x14ac:dyDescent="0.3">
      <c r="B256" s="57"/>
      <c r="C256" s="67"/>
      <c r="D256" s="67"/>
      <c r="E256" s="67"/>
      <c r="F256" s="67"/>
    </row>
    <row r="257" spans="2:6" x14ac:dyDescent="0.3">
      <c r="B257" s="57"/>
      <c r="C257" s="67"/>
      <c r="D257" s="67"/>
      <c r="E257" s="67"/>
      <c r="F257" s="67"/>
    </row>
    <row r="258" spans="2:6" x14ac:dyDescent="0.3">
      <c r="B258" s="58"/>
      <c r="C258" s="67"/>
      <c r="D258" s="67"/>
      <c r="E258" s="67"/>
      <c r="F258" s="67"/>
    </row>
    <row r="259" spans="2:6" x14ac:dyDescent="0.3">
      <c r="B259" s="57"/>
      <c r="C259" s="67"/>
      <c r="D259" s="67"/>
      <c r="E259" s="67"/>
      <c r="F259" s="67"/>
    </row>
    <row r="260" spans="2:6" x14ac:dyDescent="0.3">
      <c r="C260" s="67"/>
      <c r="D260" s="67"/>
      <c r="E260" s="67"/>
      <c r="F260" s="67"/>
    </row>
  </sheetData>
  <autoFilter ref="A2:X183">
    <filterColumn colId="2" showButton="0"/>
  </autoFilter>
  <mergeCells count="3">
    <mergeCell ref="A1:E1"/>
    <mergeCell ref="C2:E2"/>
    <mergeCell ref="F2:F3"/>
  </mergeCells>
  <pageMargins left="0.94488188976377963" right="0.35433070866141736" top="0.78740157480314965" bottom="0.78740157480314965" header="0.51181102362204722" footer="0.51181102362204722"/>
  <pageSetup paperSize="9" scale="79" fitToWidth="0" fitToHeight="0" orientation="portrait" r:id="rId1"/>
  <headerFooter alignWithMargins="0"/>
  <rowBreaks count="2" manualBreakCount="2">
    <brk id="145" max="5" man="1"/>
    <brk id="167" max="16383" man="1"/>
  </rowBreaks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Annexure-05 R&amp;M-O&amp;M wing</vt:lpstr>
      <vt:lpstr>Annexure-06 R&amp;M-Telecom wing</vt:lpstr>
      <vt:lpstr>Annexure-07 R&amp;M-Civil wing</vt:lpstr>
      <vt:lpstr>Annexure-08 R&amp;M-IT </vt:lpstr>
      <vt:lpstr>Annexure-11 Capex-Telcom</vt:lpstr>
      <vt:lpstr>Annexure-10 Capex-O&amp;M</vt:lpstr>
      <vt:lpstr>Annexure-12 Capex-IT</vt:lpstr>
      <vt:lpstr>Annexure-13 Capex-Civil</vt:lpstr>
      <vt:lpstr>Annexure-09 CAPEX-PROJECT</vt:lpstr>
      <vt:lpstr>'Annexure-05 R&amp;M-O&amp;M wing'!Print_Area</vt:lpstr>
      <vt:lpstr>'Annexure-09 CAPEX-PROJECT'!Print_Area</vt:lpstr>
      <vt:lpstr>'Annexure-05 R&amp;M-O&amp;M wing'!Print_Titles</vt:lpstr>
      <vt:lpstr>'Annexure-09 CAPEX-PROJECT'!Print_Titles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OPTCL</dc:creator>
  <cp:lastModifiedBy>OPTCL</cp:lastModifiedBy>
  <cp:lastPrinted>2025-11-28T06:11:42Z</cp:lastPrinted>
  <dcterms:created xsi:type="dcterms:W3CDTF">2025-11-27T07:17:17Z</dcterms:created>
  <dcterms:modified xsi:type="dcterms:W3CDTF">2025-11-28T07:04:15Z</dcterms:modified>
</cp:coreProperties>
</file>